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5" windowWidth="11910" windowHeight="5655" tabRatio="605"/>
  </bookViews>
  <sheets>
    <sheet name="Chart" sheetId="1" r:id="rId1"/>
  </sheets>
  <definedNames>
    <definedName name="_xlnm._FilterDatabase" localSheetId="0" hidden="1">Chart!$B$1:$Z$513</definedName>
    <definedName name="_xlnm.Print_Area" localSheetId="0">Chart!$C$1:$Z$509</definedName>
  </definedNames>
  <calcPr calcId="125725"/>
</workbook>
</file>

<file path=xl/calcChain.xml><?xml version="1.0" encoding="utf-8"?>
<calcChain xmlns="http://schemas.openxmlformats.org/spreadsheetml/2006/main">
  <c r="N29" i="1"/>
  <c r="L29"/>
  <c r="AC29"/>
  <c r="P29"/>
  <c r="Q29"/>
  <c r="R29"/>
  <c r="AD29"/>
  <c r="AE29"/>
  <c r="L28"/>
  <c r="AC28"/>
  <c r="N28"/>
  <c r="P28"/>
  <c r="Q28"/>
  <c r="N49"/>
  <c r="N48"/>
  <c r="N47"/>
  <c r="N46"/>
  <c r="N45"/>
  <c r="N44"/>
  <c r="N43"/>
  <c r="N42"/>
  <c r="N41"/>
  <c r="N40"/>
  <c r="N39"/>
  <c r="N38"/>
  <c r="N37"/>
  <c r="N32"/>
  <c r="L32"/>
  <c r="AC32"/>
  <c r="P32"/>
  <c r="Q32"/>
  <c r="R32" s="1"/>
  <c r="AD32" s="1"/>
  <c r="AE32" s="1"/>
  <c r="M36"/>
  <c r="L36"/>
  <c r="AC36"/>
  <c r="P36"/>
  <c r="P39"/>
  <c r="Q39" s="1"/>
  <c r="P40"/>
  <c r="Q40"/>
  <c r="P41"/>
  <c r="Q41"/>
  <c r="P42"/>
  <c r="Q42"/>
  <c r="P43"/>
  <c r="Q43" s="1"/>
  <c r="R43" s="1"/>
  <c r="AD43" s="1"/>
  <c r="AE43" s="1"/>
  <c r="P44"/>
  <c r="Q44"/>
  <c r="P45"/>
  <c r="Q45"/>
  <c r="P46"/>
  <c r="Q46"/>
  <c r="P47"/>
  <c r="Q47"/>
  <c r="P48"/>
  <c r="Q48" s="1"/>
  <c r="R48" s="1"/>
  <c r="AD48" s="1"/>
  <c r="AE48" s="1"/>
  <c r="P49"/>
  <c r="Q49"/>
  <c r="P37"/>
  <c r="Q37"/>
  <c r="P38"/>
  <c r="Q38"/>
  <c r="L37"/>
  <c r="L38"/>
  <c r="L39"/>
  <c r="L40"/>
  <c r="L41"/>
  <c r="AC41"/>
  <c r="L42"/>
  <c r="AC42"/>
  <c r="L43"/>
  <c r="AC43"/>
  <c r="L44"/>
  <c r="L45"/>
  <c r="L46"/>
  <c r="L47"/>
  <c r="L48"/>
  <c r="AC48"/>
  <c r="L49"/>
  <c r="AC49"/>
  <c r="P31"/>
  <c r="Q31"/>
  <c r="N31"/>
  <c r="L31"/>
  <c r="N30"/>
  <c r="L30"/>
  <c r="P30"/>
  <c r="Q30"/>
  <c r="P27"/>
  <c r="Q27"/>
  <c r="P26"/>
  <c r="Q26"/>
  <c r="P25"/>
  <c r="Q25"/>
  <c r="P24"/>
  <c r="Q24" s="1"/>
  <c r="P23"/>
  <c r="Q23"/>
  <c r="P22"/>
  <c r="Q22"/>
  <c r="P21"/>
  <c r="Q21"/>
  <c r="P20"/>
  <c r="Q20"/>
  <c r="P19"/>
  <c r="Q19"/>
  <c r="P18"/>
  <c r="Q18"/>
  <c r="N26"/>
  <c r="N27"/>
  <c r="L26"/>
  <c r="AC26"/>
  <c r="L27"/>
  <c r="N18"/>
  <c r="N19"/>
  <c r="N20"/>
  <c r="N21"/>
  <c r="N22"/>
  <c r="N23"/>
  <c r="N24"/>
  <c r="N25"/>
  <c r="L18"/>
  <c r="AC18"/>
  <c r="L19"/>
  <c r="L20"/>
  <c r="L21"/>
  <c r="L22"/>
  <c r="L23"/>
  <c r="AC23"/>
  <c r="L24"/>
  <c r="R24" s="1"/>
  <c r="AD24" s="1"/>
  <c r="AE24" s="1"/>
  <c r="AC24"/>
  <c r="L25"/>
  <c r="AC25"/>
  <c r="N11"/>
  <c r="N12"/>
  <c r="N13"/>
  <c r="N14"/>
  <c r="N15"/>
  <c r="N16"/>
  <c r="N17"/>
  <c r="L11"/>
  <c r="AC11"/>
  <c r="L12"/>
  <c r="AC12"/>
  <c r="L13"/>
  <c r="AC13"/>
  <c r="L14"/>
  <c r="AC14"/>
  <c r="L15"/>
  <c r="AC15"/>
  <c r="L16"/>
  <c r="AC16"/>
  <c r="L17"/>
  <c r="P17"/>
  <c r="Q17"/>
  <c r="R17"/>
  <c r="AD17"/>
  <c r="AE17" s="1"/>
  <c r="P16"/>
  <c r="Q16"/>
  <c r="R16"/>
  <c r="AD16"/>
  <c r="P15"/>
  <c r="Q15"/>
  <c r="P14"/>
  <c r="Q14"/>
  <c r="R14"/>
  <c r="AD14"/>
  <c r="P13"/>
  <c r="Q13"/>
  <c r="P12"/>
  <c r="Q12"/>
  <c r="P11"/>
  <c r="Q11"/>
  <c r="R11"/>
  <c r="AD11"/>
  <c r="L10"/>
  <c r="AC10"/>
  <c r="P10"/>
  <c r="Q10"/>
  <c r="N10"/>
  <c r="L9"/>
  <c r="AC9"/>
  <c r="N9"/>
  <c r="P9"/>
  <c r="Q9"/>
  <c r="N8"/>
  <c r="L8"/>
  <c r="AC8"/>
  <c r="P8"/>
  <c r="Q8"/>
  <c r="N7"/>
  <c r="L7"/>
  <c r="AC7"/>
  <c r="P7"/>
  <c r="Q7"/>
  <c r="R7" s="1"/>
  <c r="AD7" s="1"/>
  <c r="AE7" s="1"/>
  <c r="L6"/>
  <c r="P6"/>
  <c r="Q6"/>
  <c r="N6"/>
  <c r="N2"/>
  <c r="L5"/>
  <c r="AC5"/>
  <c r="L4"/>
  <c r="AC4"/>
  <c r="L3"/>
  <c r="AC3"/>
  <c r="L34"/>
  <c r="AC34"/>
  <c r="L2"/>
  <c r="AC2"/>
  <c r="L35"/>
  <c r="AC35"/>
  <c r="L33"/>
  <c r="AC33"/>
  <c r="N3"/>
  <c r="N4"/>
  <c r="N5"/>
  <c r="M33"/>
  <c r="M35"/>
  <c r="M34"/>
  <c r="P33"/>
  <c r="P2"/>
  <c r="Q2"/>
  <c r="R2"/>
  <c r="AD2"/>
  <c r="AE2" s="1"/>
  <c r="P34"/>
  <c r="P35"/>
  <c r="Q35"/>
  <c r="R35" s="1"/>
  <c r="AD35" s="1"/>
  <c r="AE35" s="1"/>
  <c r="P3"/>
  <c r="Q3"/>
  <c r="R3" s="1"/>
  <c r="AD3" s="1"/>
  <c r="AE3" s="1"/>
  <c r="P4"/>
  <c r="Q4"/>
  <c r="P5"/>
  <c r="Q5" s="1"/>
  <c r="R5" s="1"/>
  <c r="AD5" s="1"/>
  <c r="AE5" s="1"/>
  <c r="AC17"/>
  <c r="AC40"/>
  <c r="AC46"/>
  <c r="R12"/>
  <c r="AD12"/>
  <c r="AE12" s="1"/>
  <c r="R19"/>
  <c r="AD19"/>
  <c r="AC21"/>
  <c r="AC20"/>
  <c r="AC19"/>
  <c r="R28"/>
  <c r="AD28"/>
  <c r="AE28"/>
  <c r="AC47"/>
  <c r="AC39"/>
  <c r="R41"/>
  <c r="AD41"/>
  <c r="AE41"/>
  <c r="R26"/>
  <c r="AD26"/>
  <c r="AE26"/>
  <c r="R18"/>
  <c r="AD18"/>
  <c r="R15"/>
  <c r="AD15"/>
  <c r="AE15"/>
  <c r="R40"/>
  <c r="AD40"/>
  <c r="AC30"/>
  <c r="R30"/>
  <c r="AD30"/>
  <c r="AE30"/>
  <c r="R38"/>
  <c r="AD38"/>
  <c r="AE38"/>
  <c r="AC38"/>
  <c r="R13"/>
  <c r="AD13"/>
  <c r="AE13"/>
  <c r="R49"/>
  <c r="AD49"/>
  <c r="AE49"/>
  <c r="R47"/>
  <c r="AD47"/>
  <c r="AE47"/>
  <c r="Q36"/>
  <c r="R36" s="1"/>
  <c r="AD36" s="1"/>
  <c r="AE36" s="1"/>
  <c r="AC37"/>
  <c r="R37"/>
  <c r="AD37"/>
  <c r="AE37"/>
  <c r="Q34"/>
  <c r="R34" s="1"/>
  <c r="AD34" s="1"/>
  <c r="AE34" s="1"/>
  <c r="AE18"/>
  <c r="Q33"/>
  <c r="R8"/>
  <c r="AD8"/>
  <c r="AE8" s="1"/>
  <c r="R10"/>
  <c r="AD10" s="1"/>
  <c r="AE10" s="1"/>
  <c r="AE11"/>
  <c r="R44"/>
  <c r="AD44"/>
  <c r="R25"/>
  <c r="AD25"/>
  <c r="AE25"/>
  <c r="R23"/>
  <c r="AD23"/>
  <c r="AE23" s="1"/>
  <c r="AC44"/>
  <c r="R46"/>
  <c r="AD46"/>
  <c r="AE46"/>
  <c r="R42"/>
  <c r="AD42"/>
  <c r="AE42"/>
  <c r="R22"/>
  <c r="AD22"/>
  <c r="AE22"/>
  <c r="AC22"/>
  <c r="AC31"/>
  <c r="R31"/>
  <c r="AD31"/>
  <c r="AE31" s="1"/>
  <c r="AC45"/>
  <c r="R45"/>
  <c r="AD45"/>
  <c r="AC6"/>
  <c r="R6"/>
  <c r="AD6"/>
  <c r="AC27"/>
  <c r="R27"/>
  <c r="AD27"/>
  <c r="AE44"/>
  <c r="R33"/>
  <c r="AD33"/>
  <c r="AE33" s="1"/>
  <c r="AE40"/>
  <c r="AE19"/>
  <c r="AE14"/>
  <c r="R21"/>
  <c r="AD21"/>
  <c r="AE21" s="1"/>
  <c r="R4"/>
  <c r="AD4"/>
  <c r="AE4" s="1"/>
  <c r="R9"/>
  <c r="AD9"/>
  <c r="AE9" s="1"/>
  <c r="AE16"/>
  <c r="R20"/>
  <c r="AD20"/>
  <c r="AE20"/>
  <c r="AE27"/>
  <c r="AE6"/>
  <c r="AE45"/>
  <c r="R39" l="1"/>
  <c r="AD39" s="1"/>
  <c r="AE39" s="1"/>
</calcChain>
</file>

<file path=xl/sharedStrings.xml><?xml version="1.0" encoding="utf-8"?>
<sst xmlns="http://schemas.openxmlformats.org/spreadsheetml/2006/main" count="522" uniqueCount="94">
  <si>
    <t>Item</t>
  </si>
  <si>
    <t>Drawing</t>
  </si>
  <si>
    <t>N° tool</t>
  </si>
  <si>
    <t>Designation</t>
  </si>
  <si>
    <t>Status</t>
  </si>
  <si>
    <t>Current Supplier</t>
  </si>
  <si>
    <t>New supplier</t>
  </si>
  <si>
    <t>Qty/year</t>
  </si>
  <si>
    <t>Current price</t>
  </si>
  <si>
    <t>Current turnover</t>
  </si>
  <si>
    <t>New price in €</t>
  </si>
  <si>
    <t>New price in $</t>
  </si>
  <si>
    <t>Tooling investment</t>
  </si>
  <si>
    <t>Forecast turnover</t>
  </si>
  <si>
    <t>Full price</t>
  </si>
  <si>
    <t>Annual saving</t>
  </si>
  <si>
    <t>Drawing reviewed</t>
  </si>
  <si>
    <t>Send to be quote</t>
  </si>
  <si>
    <t>Quoted</t>
  </si>
  <si>
    <t>1° order</t>
  </si>
  <si>
    <t>1° delivery</t>
  </si>
  <si>
    <t>Accepted</t>
  </si>
  <si>
    <t>Transfered</t>
  </si>
  <si>
    <t>Rejeté</t>
  </si>
  <si>
    <t>Date accept</t>
  </si>
  <si>
    <t>Cours de $</t>
  </si>
  <si>
    <t>Coût d'acheminement</t>
  </si>
  <si>
    <t>X</t>
  </si>
  <si>
    <t>date</t>
  </si>
  <si>
    <t>annual saving</t>
  </si>
  <si>
    <t>% saving</t>
  </si>
  <si>
    <t>drawing asked</t>
  </si>
  <si>
    <t>Month of acceptation</t>
  </si>
  <si>
    <t>Turnover transfered</t>
  </si>
  <si>
    <t>EPUISEMENT STOCK FR ACTUEL</t>
  </si>
  <si>
    <t>date de livraison</t>
  </si>
  <si>
    <t xml:space="preserve">date commande </t>
  </si>
  <si>
    <t>numéro de commande</t>
  </si>
  <si>
    <t>indice movex ok</t>
  </si>
  <si>
    <t>prix movex ok</t>
  </si>
  <si>
    <t>mis en stock</t>
  </si>
  <si>
    <t xml:space="preserve"> X</t>
  </si>
  <si>
    <t>Nom 1</t>
  </si>
  <si>
    <t>Nom 2</t>
  </si>
  <si>
    <t>Nom 3</t>
  </si>
  <si>
    <t>Nom 4</t>
  </si>
  <si>
    <t>Nom 5</t>
  </si>
  <si>
    <t>Nom 6</t>
  </si>
  <si>
    <t>Nom 7</t>
  </si>
  <si>
    <t>Nom 8</t>
  </si>
  <si>
    <t>Nom 9</t>
  </si>
  <si>
    <t>Nom 10</t>
  </si>
  <si>
    <t>Nom 11</t>
  </si>
  <si>
    <t>Nom 12</t>
  </si>
  <si>
    <t>Nom 13</t>
  </si>
  <si>
    <t>Nom 14</t>
  </si>
  <si>
    <t>Nom 15</t>
  </si>
  <si>
    <t>Nom 16</t>
  </si>
  <si>
    <t>Nom 17</t>
  </si>
  <si>
    <t>Nom 18</t>
  </si>
  <si>
    <t>Nom 19</t>
  </si>
  <si>
    <t>Nom 20</t>
  </si>
  <si>
    <t>Nom 21</t>
  </si>
  <si>
    <t>Nom 22</t>
  </si>
  <si>
    <t>Nom 23</t>
  </si>
  <si>
    <t>Nom 24</t>
  </si>
  <si>
    <t>Nom 25</t>
  </si>
  <si>
    <t>Nom 26</t>
  </si>
  <si>
    <t>Nom 27</t>
  </si>
  <si>
    <t>Nom 28</t>
  </si>
  <si>
    <t>Nom 29</t>
  </si>
  <si>
    <t>Nom 30</t>
  </si>
  <si>
    <t>Nom 31</t>
  </si>
  <si>
    <t>Nom 32</t>
  </si>
  <si>
    <t>Nom 33</t>
  </si>
  <si>
    <t>Nom 34</t>
  </si>
  <si>
    <t>Nom 35</t>
  </si>
  <si>
    <t>Nom 36</t>
  </si>
  <si>
    <t>Nom 37</t>
  </si>
  <si>
    <t>Nom 38</t>
  </si>
  <si>
    <t>Nom 39</t>
  </si>
  <si>
    <t>Nom 40</t>
  </si>
  <si>
    <t>Nom 41</t>
  </si>
  <si>
    <t>Nom 42</t>
  </si>
  <si>
    <t>Nom 43</t>
  </si>
  <si>
    <t>Nom 44</t>
  </si>
  <si>
    <t>Nom 45</t>
  </si>
  <si>
    <t>Nom 46</t>
  </si>
  <si>
    <t>Nom 47</t>
  </si>
  <si>
    <t>Nom 48</t>
  </si>
  <si>
    <t>F 1</t>
  </si>
  <si>
    <t>F 2</t>
  </si>
  <si>
    <t>F 3</t>
  </si>
  <si>
    <t>F4</t>
  </si>
</sst>
</file>

<file path=xl/styles.xml><?xml version="1.0" encoding="utf-8"?>
<styleSheet xmlns="http://schemas.openxmlformats.org/spreadsheetml/2006/main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[$$-409]* #,##0_ ;_-[$$-409]* \-#,##0\ ;_-[$$-409]* &quot;-&quot;_ ;_-@_ "/>
    <numFmt numFmtId="165" formatCode="_-[$$-409]* #,##0.00_ ;_-[$$-409]* \-#,##0.00\ ;_-[$$-409]* &quot;-&quot;??_ ;_-@_ "/>
    <numFmt numFmtId="166" formatCode="_-* #,##0.00\ [$€-40C]_-;\-* #,##0.00\ [$€-40C]_-;_-* &quot;-&quot;??\ [$€-40C]_-;_-@_-"/>
    <numFmt numFmtId="167" formatCode="_-* #,##0\ &quot;€&quot;_-;\-* #,##0\ &quot;€&quot;_-;_-* &quot;-&quot;??\ &quot;€&quot;_-;_-@_-"/>
    <numFmt numFmtId="168" formatCode="_-* #,##0.000\ &quot;€&quot;_-;\-* #,##0.000\ &quot;€&quot;_-;_-* &quot;-&quot;??\ &quot;€&quot;_-;_-@_-"/>
    <numFmt numFmtId="169" formatCode="_-* #,##0.00\ _F_B_-;\-* #,##0.00\ _F_B_-;_-* &quot;-&quot;??\ _F_B_-;_-@_-"/>
    <numFmt numFmtId="170" formatCode="_-* #,##0\ _F_B_-;\-* #,##0\ _F_B_-;_-* &quot;-&quot;??\ _F_B_-;_-@_-"/>
  </numFmts>
  <fonts count="14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宋体"/>
      <charset val="13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0" tint="-4.9989318521683403E-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rgb="FF0070C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3" fillId="0" borderId="0"/>
    <xf numFmtId="9" fontId="4" fillId="0" borderId="0" applyFont="0" applyFill="0" applyBorder="0" applyAlignment="0" applyProtection="0"/>
    <xf numFmtId="0" fontId="2" fillId="0" borderId="0"/>
  </cellStyleXfs>
  <cellXfs count="218">
    <xf numFmtId="0" fontId="0" fillId="0" borderId="0" xfId="0"/>
    <xf numFmtId="0" fontId="5" fillId="2" borderId="1" xfId="4" applyNumberFormat="1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center" vertical="center" wrapText="1"/>
    </xf>
    <xf numFmtId="0" fontId="6" fillId="0" borderId="0" xfId="4" applyFont="1" applyFill="1"/>
    <xf numFmtId="0" fontId="6" fillId="0" borderId="0" xfId="4" applyFont="1" applyFill="1" applyAlignment="1">
      <alignment horizontal="center"/>
    </xf>
    <xf numFmtId="0" fontId="6" fillId="0" borderId="0" xfId="4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1" xfId="4" applyFont="1" applyFill="1" applyBorder="1" applyAlignment="1">
      <alignment horizontal="left" vertical="center" wrapText="1"/>
    </xf>
    <xf numFmtId="0" fontId="6" fillId="0" borderId="1" xfId="4" applyNumberFormat="1" applyFont="1" applyFill="1" applyBorder="1" applyAlignment="1">
      <alignment horizontal="right" vertical="center" wrapText="1"/>
    </xf>
    <xf numFmtId="164" fontId="6" fillId="0" borderId="1" xfId="4" applyNumberFormat="1" applyFont="1" applyFill="1" applyBorder="1" applyAlignment="1">
      <alignment horizontal="right" vertical="center" wrapText="1"/>
    </xf>
    <xf numFmtId="0" fontId="7" fillId="0" borderId="1" xfId="4" applyNumberFormat="1" applyFont="1" applyFill="1" applyBorder="1" applyAlignment="1">
      <alignment horizontal="right" vertical="center" wrapText="1"/>
    </xf>
    <xf numFmtId="165" fontId="7" fillId="0" borderId="1" xfId="4" applyNumberFormat="1" applyFont="1" applyFill="1" applyBorder="1" applyAlignment="1">
      <alignment horizontal="right" vertical="center" wrapText="1"/>
    </xf>
    <xf numFmtId="1" fontId="6" fillId="0" borderId="1" xfId="1" applyNumberFormat="1" applyFont="1" applyFill="1" applyBorder="1" applyAlignment="1">
      <alignment horizontal="right" vertical="center" wrapText="1"/>
    </xf>
    <xf numFmtId="0" fontId="6" fillId="0" borderId="0" xfId="4" applyFont="1" applyFill="1" applyBorder="1" applyAlignment="1">
      <alignment horizontal="center" vertical="center" wrapText="1"/>
    </xf>
    <xf numFmtId="0" fontId="5" fillId="2" borderId="0" xfId="4" applyFont="1" applyFill="1" applyBorder="1" applyAlignment="1">
      <alignment horizontal="center" vertical="center" wrapText="1"/>
    </xf>
    <xf numFmtId="14" fontId="5" fillId="3" borderId="1" xfId="4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0" xfId="0" applyFont="1" applyBorder="1"/>
    <xf numFmtId="0" fontId="7" fillId="0" borderId="0" xfId="0" applyFont="1"/>
    <xf numFmtId="14" fontId="5" fillId="3" borderId="1" xfId="4" applyNumberFormat="1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5" fillId="3" borderId="1" xfId="4" applyNumberFormat="1" applyFont="1" applyFill="1" applyBorder="1" applyAlignment="1">
      <alignment horizontal="center" vertical="center" wrapText="1"/>
    </xf>
    <xf numFmtId="2" fontId="5" fillId="3" borderId="1" xfId="4" applyNumberFormat="1" applyFont="1" applyFill="1" applyBorder="1" applyAlignment="1">
      <alignment horizontal="center" vertical="center" wrapText="1"/>
    </xf>
    <xf numFmtId="2" fontId="5" fillId="3" borderId="1" xfId="4" applyNumberFormat="1" applyFont="1" applyFill="1" applyBorder="1" applyAlignment="1">
      <alignment horizontal="right" vertical="center" wrapText="1"/>
    </xf>
    <xf numFmtId="164" fontId="5" fillId="3" borderId="1" xfId="4" applyNumberFormat="1" applyFont="1" applyFill="1" applyBorder="1" applyAlignment="1">
      <alignment horizontal="center" vertical="center" wrapText="1"/>
    </xf>
    <xf numFmtId="1" fontId="5" fillId="3" borderId="1" xfId="4" applyNumberFormat="1" applyFont="1" applyFill="1" applyBorder="1" applyAlignment="1">
      <alignment horizontal="center" vertical="center" wrapText="1"/>
    </xf>
    <xf numFmtId="0" fontId="5" fillId="5" borderId="1" xfId="4" applyNumberFormat="1" applyFont="1" applyFill="1" applyBorder="1" applyAlignment="1">
      <alignment horizontal="center" vertical="center" wrapText="1"/>
    </xf>
    <xf numFmtId="0" fontId="5" fillId="6" borderId="1" xfId="4" applyNumberFormat="1" applyFont="1" applyFill="1" applyBorder="1" applyAlignment="1">
      <alignment horizontal="center" vertical="center" wrapText="1"/>
    </xf>
    <xf numFmtId="0" fontId="5" fillId="7" borderId="1" xfId="4" applyNumberFormat="1" applyFont="1" applyFill="1" applyBorder="1" applyAlignment="1">
      <alignment horizontal="center" vertical="center" wrapText="1"/>
    </xf>
    <xf numFmtId="0" fontId="5" fillId="8" borderId="1" xfId="4" applyNumberFormat="1" applyFont="1" applyFill="1" applyBorder="1" applyAlignment="1">
      <alignment horizontal="center" vertical="center" wrapText="1"/>
    </xf>
    <xf numFmtId="0" fontId="5" fillId="9" borderId="1" xfId="4" applyNumberFormat="1" applyFont="1" applyFill="1" applyBorder="1" applyAlignment="1">
      <alignment horizontal="center" vertical="center" wrapText="1"/>
    </xf>
    <xf numFmtId="0" fontId="5" fillId="10" borderId="1" xfId="4" applyNumberFormat="1" applyFont="1" applyFill="1" applyBorder="1" applyAlignment="1">
      <alignment horizontal="center" vertical="center" wrapText="1"/>
    </xf>
    <xf numFmtId="0" fontId="6" fillId="4" borderId="1" xfId="4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4" applyNumberFormat="1" applyFont="1" applyFill="1" applyBorder="1" applyAlignment="1">
      <alignment horizontal="right" vertical="center" wrapText="1"/>
    </xf>
    <xf numFmtId="44" fontId="6" fillId="0" borderId="0" xfId="3" applyFont="1" applyFill="1" applyBorder="1" applyAlignment="1">
      <alignment horizontal="center" vertical="center" wrapText="1"/>
    </xf>
    <xf numFmtId="44" fontId="7" fillId="0" borderId="0" xfId="4" applyNumberFormat="1" applyFont="1" applyFill="1" applyBorder="1" applyAlignment="1">
      <alignment horizontal="center" vertical="center" wrapText="1"/>
    </xf>
    <xf numFmtId="165" fontId="7" fillId="0" borderId="0" xfId="4" applyNumberFormat="1" applyFont="1" applyFill="1" applyBorder="1" applyAlignment="1">
      <alignment horizontal="right" vertical="center" wrapText="1"/>
    </xf>
    <xf numFmtId="0" fontId="7" fillId="0" borderId="0" xfId="4" applyNumberFormat="1" applyFont="1" applyFill="1" applyBorder="1" applyAlignment="1">
      <alignment horizontal="right" vertical="center" wrapText="1"/>
    </xf>
    <xf numFmtId="44" fontId="7" fillId="0" borderId="0" xfId="3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right" vertical="center" wrapText="1"/>
    </xf>
    <xf numFmtId="0" fontId="6" fillId="0" borderId="1" xfId="4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2" xfId="4" applyFont="1" applyFill="1" applyBorder="1" applyAlignment="1">
      <alignment horizontal="right"/>
    </xf>
    <xf numFmtId="0" fontId="6" fillId="0" borderId="2" xfId="4" applyFont="1" applyFill="1" applyBorder="1" applyProtection="1">
      <protection locked="0"/>
    </xf>
    <xf numFmtId="0" fontId="5" fillId="11" borderId="1" xfId="4" applyNumberFormat="1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>
      <alignment horizontal="right"/>
    </xf>
    <xf numFmtId="14" fontId="7" fillId="0" borderId="0" xfId="0" applyNumberFormat="1" applyFont="1" applyFill="1" applyAlignment="1">
      <alignment horizontal="right"/>
    </xf>
    <xf numFmtId="44" fontId="7" fillId="0" borderId="1" xfId="4" applyNumberFormat="1" applyFont="1" applyFill="1" applyBorder="1" applyAlignment="1">
      <alignment horizontal="right" vertical="center" wrapText="1"/>
    </xf>
    <xf numFmtId="44" fontId="6" fillId="0" borderId="1" xfId="3" applyFont="1" applyBorder="1" applyAlignment="1" applyProtection="1">
      <alignment horizontal="right"/>
      <protection locked="0"/>
    </xf>
    <xf numFmtId="44" fontId="6" fillId="0" borderId="1" xfId="3" applyFont="1" applyFill="1" applyBorder="1" applyAlignment="1">
      <alignment horizontal="right" vertical="center" wrapText="1"/>
    </xf>
    <xf numFmtId="44" fontId="12" fillId="0" borderId="1" xfId="3" applyFont="1" applyFill="1" applyBorder="1" applyAlignment="1">
      <alignment horizontal="right"/>
    </xf>
    <xf numFmtId="44" fontId="7" fillId="0" borderId="2" xfId="3" applyFont="1" applyFill="1" applyBorder="1" applyAlignment="1">
      <alignment horizontal="right" vertical="center" wrapText="1"/>
    </xf>
    <xf numFmtId="14" fontId="7" fillId="0" borderId="1" xfId="0" applyNumberFormat="1" applyFont="1" applyFill="1" applyBorder="1"/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NumberFormat="1" applyFont="1" applyFill="1" applyBorder="1" applyAlignment="1">
      <alignment horizontal="center" vertical="center" wrapText="1"/>
    </xf>
    <xf numFmtId="0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0" xfId="0" applyFont="1" applyFill="1"/>
    <xf numFmtId="0" fontId="7" fillId="0" borderId="1" xfId="4" applyNumberFormat="1" applyFont="1" applyFill="1" applyBorder="1" applyAlignment="1">
      <alignment horizontal="right" vertical="center" wrapText="1"/>
    </xf>
    <xf numFmtId="165" fontId="7" fillId="0" borderId="1" xfId="4" applyNumberFormat="1" applyFont="1" applyFill="1" applyBorder="1" applyAlignment="1">
      <alignment horizontal="right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Fill="1"/>
    <xf numFmtId="167" fontId="7" fillId="0" borderId="1" xfId="3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Alignment="1">
      <alignment horizontal="right"/>
    </xf>
    <xf numFmtId="44" fontId="7" fillId="0" borderId="1" xfId="4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/>
    </xf>
    <xf numFmtId="44" fontId="6" fillId="0" borderId="1" xfId="3" applyFont="1" applyFill="1" applyBorder="1" applyAlignment="1" applyProtection="1">
      <alignment horizontal="right"/>
      <protection locked="0"/>
    </xf>
    <xf numFmtId="9" fontId="7" fillId="0" borderId="1" xfId="6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/>
    </xf>
    <xf numFmtId="14" fontId="6" fillId="0" borderId="1" xfId="4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44" fontId="7" fillId="0" borderId="1" xfId="3" applyFont="1" applyFill="1" applyBorder="1" applyAlignment="1">
      <alignment horizontal="right" vertical="center" wrapText="1"/>
    </xf>
    <xf numFmtId="165" fontId="7" fillId="0" borderId="1" xfId="4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7" fillId="0" borderId="2" xfId="4" applyNumberFormat="1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right"/>
    </xf>
    <xf numFmtId="44" fontId="6" fillId="0" borderId="2" xfId="3" applyFont="1" applyBorder="1" applyAlignment="1" applyProtection="1">
      <alignment horizontal="right"/>
      <protection locked="0"/>
    </xf>
    <xf numFmtId="44" fontId="7" fillId="0" borderId="2" xfId="4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/>
    </xf>
    <xf numFmtId="168" fontId="7" fillId="13" borderId="1" xfId="3" applyNumberFormat="1" applyFont="1" applyFill="1" applyBorder="1"/>
    <xf numFmtId="0" fontId="6" fillId="13" borderId="1" xfId="0" applyNumberFormat="1" applyFont="1" applyFill="1" applyBorder="1" applyAlignment="1" applyProtection="1">
      <alignment horizontal="right" vertical="center"/>
    </xf>
    <xf numFmtId="0" fontId="5" fillId="3" borderId="1" xfId="4" applyNumberFormat="1" applyFont="1" applyFill="1" applyBorder="1" applyAlignment="1">
      <alignment horizontal="right" vertical="center" wrapText="1"/>
    </xf>
    <xf numFmtId="0" fontId="7" fillId="13" borderId="0" xfId="0" applyFont="1" applyFill="1"/>
    <xf numFmtId="166" fontId="7" fillId="0" borderId="2" xfId="0" applyNumberFormat="1" applyFont="1" applyFill="1" applyBorder="1" applyAlignment="1">
      <alignment horizontal="right"/>
    </xf>
    <xf numFmtId="0" fontId="7" fillId="0" borderId="2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right"/>
    </xf>
    <xf numFmtId="44" fontId="6" fillId="0" borderId="2" xfId="3" applyFont="1" applyFill="1" applyBorder="1" applyAlignment="1" applyProtection="1">
      <alignment horizontal="right"/>
      <protection locked="0"/>
    </xf>
    <xf numFmtId="44" fontId="5" fillId="3" borderId="1" xfId="3" applyFont="1" applyFill="1" applyBorder="1" applyAlignment="1">
      <alignment horizontal="center" vertical="center" wrapText="1"/>
    </xf>
    <xf numFmtId="44" fontId="7" fillId="0" borderId="1" xfId="3" applyFont="1" applyBorder="1" applyAlignment="1">
      <alignment horizontal="right"/>
    </xf>
    <xf numFmtId="44" fontId="7" fillId="0" borderId="1" xfId="3" applyFont="1" applyFill="1" applyBorder="1" applyAlignment="1">
      <alignment horizontal="right"/>
    </xf>
    <xf numFmtId="44" fontId="7" fillId="13" borderId="1" xfId="3" applyFont="1" applyFill="1" applyBorder="1"/>
    <xf numFmtId="44" fontId="7" fillId="0" borderId="0" xfId="3" applyFont="1" applyBorder="1"/>
    <xf numFmtId="44" fontId="7" fillId="0" borderId="0" xfId="3" applyFont="1"/>
    <xf numFmtId="167" fontId="6" fillId="0" borderId="0" xfId="0" applyNumberFormat="1" applyFont="1" applyFill="1" applyBorder="1"/>
    <xf numFmtId="9" fontId="6" fillId="0" borderId="0" xfId="6" applyFont="1" applyFill="1" applyBorder="1"/>
    <xf numFmtId="167" fontId="6" fillId="0" borderId="0" xfId="3" applyNumberFormat="1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6" fillId="0" borderId="1" xfId="4" applyFont="1" applyFill="1" applyBorder="1" applyAlignment="1" applyProtection="1">
      <alignment horizontal="right"/>
      <protection locked="0"/>
    </xf>
    <xf numFmtId="0" fontId="6" fillId="0" borderId="1" xfId="4" applyFont="1" applyFill="1" applyBorder="1" applyProtection="1">
      <protection locked="0"/>
    </xf>
    <xf numFmtId="0" fontId="6" fillId="0" borderId="2" xfId="4" applyFont="1" applyFill="1" applyBorder="1" applyAlignment="1" applyProtection="1">
      <alignment horizontal="right"/>
      <protection locked="0"/>
    </xf>
    <xf numFmtId="166" fontId="7" fillId="0" borderId="0" xfId="0" applyNumberFormat="1" applyFont="1" applyFill="1" applyBorder="1"/>
    <xf numFmtId="1" fontId="6" fillId="0" borderId="3" xfId="1" applyNumberFormat="1" applyFont="1" applyFill="1" applyBorder="1" applyAlignment="1">
      <alignment horizontal="right" vertical="center" wrapText="1"/>
    </xf>
    <xf numFmtId="0" fontId="6" fillId="0" borderId="3" xfId="4" applyFont="1" applyFill="1" applyBorder="1" applyAlignment="1">
      <alignment horizontal="right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/>
    </xf>
    <xf numFmtId="44" fontId="7" fillId="0" borderId="3" xfId="4" applyNumberFormat="1" applyFont="1" applyFill="1" applyBorder="1" applyAlignment="1">
      <alignment horizontal="right" vertical="center" wrapText="1"/>
    </xf>
    <xf numFmtId="165" fontId="7" fillId="0" borderId="3" xfId="4" applyNumberFormat="1" applyFont="1" applyFill="1" applyBorder="1" applyAlignment="1">
      <alignment horizontal="right" vertical="center" wrapText="1"/>
    </xf>
    <xf numFmtId="164" fontId="6" fillId="0" borderId="3" xfId="4" applyNumberFormat="1" applyFont="1" applyFill="1" applyBorder="1" applyAlignment="1">
      <alignment horizontal="right" vertical="center" wrapText="1"/>
    </xf>
    <xf numFmtId="0" fontId="7" fillId="0" borderId="3" xfId="4" applyNumberFormat="1" applyFont="1" applyFill="1" applyBorder="1" applyAlignment="1">
      <alignment horizontal="right" vertical="center" wrapText="1"/>
    </xf>
    <xf numFmtId="166" fontId="7" fillId="0" borderId="4" xfId="0" applyNumberFormat="1" applyFont="1" applyFill="1" applyBorder="1" applyAlignment="1">
      <alignment horizontal="right"/>
    </xf>
    <xf numFmtId="44" fontId="7" fillId="0" borderId="3" xfId="3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167" fontId="7" fillId="0" borderId="3" xfId="3" applyNumberFormat="1" applyFont="1" applyFill="1" applyBorder="1" applyAlignment="1">
      <alignment horizontal="center" vertical="center"/>
    </xf>
    <xf numFmtId="9" fontId="7" fillId="0" borderId="3" xfId="6" applyFont="1" applyFill="1" applyBorder="1" applyAlignment="1">
      <alignment horizontal="center" vertical="center"/>
    </xf>
    <xf numFmtId="0" fontId="6" fillId="0" borderId="3" xfId="4" applyNumberFormat="1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right"/>
    </xf>
    <xf numFmtId="1" fontId="6" fillId="0" borderId="0" xfId="1" applyNumberFormat="1" applyFont="1" applyFill="1" applyBorder="1" applyAlignment="1">
      <alignment horizontal="right" vertical="center" wrapText="1"/>
    </xf>
    <xf numFmtId="0" fontId="6" fillId="0" borderId="0" xfId="4" applyFont="1" applyFill="1" applyBorder="1" applyAlignment="1">
      <alignment horizontal="right" vertical="center" wrapText="1"/>
    </xf>
    <xf numFmtId="0" fontId="6" fillId="0" borderId="0" xfId="4" applyFont="1" applyFill="1" applyBorder="1" applyAlignment="1">
      <alignment horizontal="left" vertical="center" wrapText="1"/>
    </xf>
    <xf numFmtId="0" fontId="7" fillId="13" borderId="0" xfId="0" applyFont="1" applyFill="1" applyBorder="1" applyAlignment="1" applyProtection="1">
      <alignment horizontal="right"/>
      <protection locked="0"/>
    </xf>
    <xf numFmtId="168" fontId="7" fillId="0" borderId="0" xfId="3" applyNumberFormat="1" applyFont="1" applyFill="1" applyBorder="1" applyAlignment="1" applyProtection="1">
      <protection locked="0"/>
    </xf>
    <xf numFmtId="44" fontId="7" fillId="0" borderId="0" xfId="4" applyNumberFormat="1" applyFont="1" applyFill="1" applyBorder="1" applyAlignment="1">
      <alignment horizontal="right" vertical="center" wrapText="1"/>
    </xf>
    <xf numFmtId="44" fontId="7" fillId="13" borderId="0" xfId="3" applyFont="1" applyFill="1" applyBorder="1" applyProtection="1">
      <protection locked="0"/>
    </xf>
    <xf numFmtId="164" fontId="6" fillId="0" borderId="0" xfId="4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Border="1" applyAlignment="1">
      <alignment horizontal="right"/>
    </xf>
    <xf numFmtId="44" fontId="7" fillId="0" borderId="0" xfId="3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7" fontId="7" fillId="0" borderId="0" xfId="3" applyNumberFormat="1" applyFont="1" applyFill="1" applyBorder="1" applyAlignment="1">
      <alignment horizontal="center" vertical="center"/>
    </xf>
    <xf numFmtId="9" fontId="7" fillId="0" borderId="0" xfId="6" applyFont="1" applyFill="1" applyBorder="1" applyAlignment="1">
      <alignment horizontal="center" vertical="center"/>
    </xf>
    <xf numFmtId="0" fontId="6" fillId="0" borderId="0" xfId="4" applyFont="1" applyFill="1" applyBorder="1"/>
    <xf numFmtId="0" fontId="7" fillId="0" borderId="0" xfId="0" applyFont="1" applyFill="1" applyBorder="1" applyAlignment="1" applyProtection="1">
      <protection locked="0"/>
    </xf>
    <xf numFmtId="168" fontId="7" fillId="0" borderId="0" xfId="3" applyNumberFormat="1" applyFont="1" applyFill="1" applyBorder="1" applyAlignment="1" applyProtection="1">
      <alignment horizontal="right"/>
      <protection locked="0"/>
    </xf>
    <xf numFmtId="44" fontId="7" fillId="0" borderId="0" xfId="3" applyFont="1" applyBorder="1" applyProtection="1">
      <protection locked="0"/>
    </xf>
    <xf numFmtId="44" fontId="6" fillId="13" borderId="0" xfId="3" applyFont="1" applyFill="1" applyBorder="1" applyAlignment="1">
      <alignment horizontal="right" vertical="center"/>
    </xf>
    <xf numFmtId="0" fontId="7" fillId="13" borderId="0" xfId="0" applyFont="1" applyFill="1" applyBorder="1"/>
    <xf numFmtId="14" fontId="7" fillId="13" borderId="0" xfId="0" applyNumberFormat="1" applyFont="1" applyFill="1" applyBorder="1" applyAlignment="1">
      <alignment horizontal="right"/>
    </xf>
    <xf numFmtId="0" fontId="6" fillId="0" borderId="0" xfId="4" applyFont="1" applyFill="1" applyBorder="1" applyAlignment="1">
      <alignment horizontal="right"/>
    </xf>
    <xf numFmtId="0" fontId="6" fillId="0" borderId="0" xfId="4" applyFont="1" applyFill="1" applyBorder="1" applyProtection="1">
      <protection locked="0"/>
    </xf>
    <xf numFmtId="0" fontId="7" fillId="13" borderId="0" xfId="0" applyFont="1" applyFill="1" applyBorder="1" applyAlignment="1" applyProtection="1">
      <protection locked="0"/>
    </xf>
    <xf numFmtId="44" fontId="6" fillId="13" borderId="0" xfId="3" applyFont="1" applyFill="1" applyBorder="1" applyAlignment="1" applyProtection="1">
      <alignment horizontal="right"/>
      <protection locked="0"/>
    </xf>
    <xf numFmtId="44" fontId="7" fillId="0" borderId="0" xfId="3" applyFont="1" applyFill="1" applyBorder="1" applyAlignment="1" applyProtection="1">
      <protection locked="0"/>
    </xf>
    <xf numFmtId="165" fontId="7" fillId="13" borderId="0" xfId="4" applyNumberFormat="1" applyFont="1" applyFill="1" applyBorder="1" applyAlignment="1">
      <alignment horizontal="right" vertical="center" wrapText="1"/>
    </xf>
    <xf numFmtId="0" fontId="7" fillId="13" borderId="0" xfId="0" applyFont="1" applyFill="1" applyBorder="1" applyAlignment="1">
      <alignment horizontal="right"/>
    </xf>
    <xf numFmtId="14" fontId="6" fillId="0" borderId="0" xfId="4" applyNumberFormat="1" applyFont="1" applyFill="1" applyBorder="1" applyAlignment="1">
      <alignment horizontal="center" vertical="center" wrapText="1"/>
    </xf>
    <xf numFmtId="44" fontId="7" fillId="13" borderId="0" xfId="4" applyNumberFormat="1" applyFont="1" applyFill="1" applyBorder="1" applyAlignment="1">
      <alignment horizontal="right" vertical="center" wrapText="1"/>
    </xf>
    <xf numFmtId="44" fontId="7" fillId="13" borderId="0" xfId="3" applyFont="1" applyFill="1" applyBorder="1" applyAlignment="1">
      <alignment horizontal="right"/>
    </xf>
    <xf numFmtId="44" fontId="7" fillId="13" borderId="0" xfId="3" applyFont="1" applyFill="1" applyBorder="1" applyAlignment="1" applyProtection="1">
      <protection locked="0"/>
    </xf>
    <xf numFmtId="165" fontId="6" fillId="0" borderId="0" xfId="4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/>
    <xf numFmtId="14" fontId="7" fillId="0" borderId="0" xfId="0" applyNumberFormat="1" applyFont="1" applyFill="1" applyBorder="1"/>
    <xf numFmtId="44" fontId="6" fillId="0" borderId="0" xfId="3" applyFont="1" applyBorder="1" applyProtection="1">
      <protection locked="0"/>
    </xf>
    <xf numFmtId="1" fontId="6" fillId="0" borderId="0" xfId="4" applyNumberFormat="1" applyFont="1" applyFill="1" applyBorder="1" applyAlignment="1" applyProtection="1">
      <alignment horizontal="right"/>
      <protection locked="0"/>
    </xf>
    <xf numFmtId="14" fontId="7" fillId="0" borderId="0" xfId="0" applyNumberFormat="1" applyFont="1" applyFill="1" applyBorder="1" applyAlignment="1">
      <alignment horizontal="right"/>
    </xf>
    <xf numFmtId="0" fontId="6" fillId="0" borderId="0" xfId="4" applyFont="1" applyFill="1" applyBorder="1" applyAlignment="1" applyProtection="1">
      <alignment horizontal="left"/>
      <protection locked="0"/>
    </xf>
    <xf numFmtId="44" fontId="6" fillId="0" borderId="0" xfId="3" applyFont="1" applyBorder="1" applyAlignment="1" applyProtection="1">
      <alignment horizontal="right"/>
      <protection locked="0"/>
    </xf>
    <xf numFmtId="44" fontId="7" fillId="0" borderId="0" xfId="3" applyFont="1" applyBorder="1" applyAlignment="1">
      <alignment horizontal="right"/>
    </xf>
    <xf numFmtId="14" fontId="9" fillId="0" borderId="0" xfId="0" applyNumberFormat="1" applyFont="1" applyFill="1" applyBorder="1"/>
    <xf numFmtId="0" fontId="7" fillId="0" borderId="0" xfId="0" applyFont="1" applyBorder="1" applyAlignment="1">
      <alignment horizontal="center" vertical="center"/>
    </xf>
    <xf numFmtId="14" fontId="7" fillId="0" borderId="0" xfId="0" applyNumberFormat="1" applyFont="1" applyBorder="1"/>
    <xf numFmtId="44" fontId="7" fillId="0" borderId="0" xfId="3" applyFont="1" applyFill="1" applyBorder="1"/>
    <xf numFmtId="0" fontId="0" fillId="0" borderId="0" xfId="0" applyFill="1" applyBorder="1" applyAlignment="1" applyProtection="1">
      <protection locked="0"/>
    </xf>
    <xf numFmtId="0" fontId="0" fillId="0" borderId="0" xfId="0" applyBorder="1" applyAlignment="1">
      <alignment horizontal="left"/>
    </xf>
    <xf numFmtId="0" fontId="0" fillId="0" borderId="0" xfId="0" applyBorder="1"/>
    <xf numFmtId="0" fontId="6" fillId="13" borderId="3" xfId="0" applyNumberFormat="1" applyFont="1" applyFill="1" applyBorder="1" applyAlignment="1" applyProtection="1">
      <alignment horizontal="right" vertical="center"/>
    </xf>
    <xf numFmtId="168" fontId="7" fillId="13" borderId="3" xfId="3" applyNumberFormat="1" applyFont="1" applyFill="1" applyBorder="1"/>
    <xf numFmtId="44" fontId="7" fillId="13" borderId="3" xfId="3" applyFont="1" applyFill="1" applyBorder="1"/>
    <xf numFmtId="14" fontId="6" fillId="0" borderId="3" xfId="4" applyNumberFormat="1" applyFont="1" applyFill="1" applyBorder="1" applyAlignment="1">
      <alignment horizontal="center" vertical="center" wrapText="1"/>
    </xf>
    <xf numFmtId="0" fontId="6" fillId="13" borderId="0" xfId="0" applyNumberFormat="1" applyFont="1" applyFill="1" applyBorder="1" applyAlignment="1" applyProtection="1">
      <alignment horizontal="right" vertical="center"/>
    </xf>
    <xf numFmtId="168" fontId="7" fillId="13" borderId="0" xfId="3" applyNumberFormat="1" applyFont="1" applyFill="1" applyBorder="1"/>
    <xf numFmtId="44" fontId="7" fillId="13" borderId="0" xfId="3" applyFont="1" applyFill="1" applyBorder="1"/>
    <xf numFmtId="0" fontId="6" fillId="0" borderId="0" xfId="0" applyNumberFormat="1" applyFont="1" applyFill="1" applyBorder="1" applyAlignment="1" applyProtection="1">
      <alignment horizontal="right" vertical="center"/>
    </xf>
    <xf numFmtId="168" fontId="7" fillId="0" borderId="0" xfId="3" applyNumberFormat="1" applyFont="1" applyFill="1" applyBorder="1"/>
    <xf numFmtId="0" fontId="6" fillId="0" borderId="0" xfId="4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right"/>
    </xf>
    <xf numFmtId="44" fontId="7" fillId="0" borderId="0" xfId="3" applyFont="1" applyFill="1" applyBorder="1" applyAlignment="1" applyProtection="1">
      <alignment horizontal="right"/>
      <protection locked="0"/>
    </xf>
    <xf numFmtId="44" fontId="7" fillId="0" borderId="0" xfId="3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0" fontId="6" fillId="0" borderId="0" xfId="4" applyNumberFormat="1" applyFont="1" applyFill="1" applyBorder="1" applyAlignment="1">
      <alignment vertical="center" wrapText="1"/>
    </xf>
    <xf numFmtId="44" fontId="6" fillId="0" borderId="0" xfId="3" applyFont="1" applyFill="1" applyBorder="1" applyAlignment="1">
      <alignment horizontal="right" vertical="center" wrapText="1"/>
    </xf>
    <xf numFmtId="0" fontId="10" fillId="0" borderId="0" xfId="4" applyFont="1" applyFill="1" applyBorder="1" applyAlignment="1">
      <alignment horizontal="right" vertical="center" wrapText="1"/>
    </xf>
    <xf numFmtId="0" fontId="10" fillId="0" borderId="0" xfId="4" applyFont="1" applyFill="1" applyBorder="1" applyAlignment="1">
      <alignment horizontal="center" vertical="center" wrapText="1"/>
    </xf>
    <xf numFmtId="164" fontId="6" fillId="12" borderId="0" xfId="4" applyNumberFormat="1" applyFont="1" applyFill="1" applyBorder="1" applyAlignment="1">
      <alignment horizontal="right" vertical="center" wrapText="1"/>
    </xf>
    <xf numFmtId="44" fontId="9" fillId="0" borderId="0" xfId="3" applyFont="1" applyFill="1" applyBorder="1" applyAlignment="1">
      <alignment horizontal="right" vertical="center" wrapText="1"/>
    </xf>
    <xf numFmtId="14" fontId="7" fillId="0" borderId="0" xfId="0" applyNumberFormat="1" applyFont="1" applyFill="1" applyBorder="1" applyAlignment="1">
      <alignment horizontal="center"/>
    </xf>
    <xf numFmtId="44" fontId="6" fillId="0" borderId="0" xfId="3" applyFont="1" applyFill="1" applyBorder="1" applyAlignment="1" applyProtection="1">
      <alignment horizontal="right"/>
      <protection locked="0"/>
    </xf>
    <xf numFmtId="0" fontId="7" fillId="13" borderId="0" xfId="4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0" xfId="4" applyFont="1" applyFill="1" applyBorder="1" applyAlignment="1">
      <alignment horizontal="right" vertical="center" wrapText="1"/>
    </xf>
    <xf numFmtId="1" fontId="13" fillId="0" borderId="0" xfId="1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center" vertical="center" wrapText="1"/>
    </xf>
    <xf numFmtId="44" fontId="7" fillId="0" borderId="0" xfId="3" applyNumberFormat="1" applyFont="1" applyFill="1" applyBorder="1"/>
    <xf numFmtId="170" fontId="6" fillId="13" borderId="0" xfId="2" applyNumberFormat="1" applyFont="1" applyFill="1" applyBorder="1" applyAlignment="1">
      <alignment horizontal="right" vertical="center"/>
    </xf>
    <xf numFmtId="168" fontId="7" fillId="0" borderId="0" xfId="3" applyNumberFormat="1" applyFont="1" applyBorder="1" applyAlignment="1">
      <alignment horizontal="center" vertical="center"/>
    </xf>
    <xf numFmtId="168" fontId="7" fillId="0" borderId="0" xfId="3" applyNumberFormat="1" applyFont="1" applyFill="1" applyBorder="1" applyAlignment="1">
      <alignment horizontal="center" vertical="center"/>
    </xf>
  </cellXfs>
  <cellStyles count="8">
    <cellStyle name="Milliers" xfId="1" builtinId="3"/>
    <cellStyle name="Milliers 2" xfId="2"/>
    <cellStyle name="Monétaire" xfId="3" builtinId="4"/>
    <cellStyle name="Normal" xfId="0" builtinId="0"/>
    <cellStyle name="Normal 2" xfId="4"/>
    <cellStyle name="Normal 2 2" xfId="5"/>
    <cellStyle name="Pourcentage" xfId="6" builtinId="5"/>
    <cellStyle name="常规 2" xfId="7"/>
  </cellStyles>
  <dxfs count="3">
    <dxf>
      <fill>
        <patternFill>
          <bgColor rgb="FFFFC7CE"/>
        </patternFill>
      </fill>
    </dxf>
    <dxf>
      <fill>
        <patternFill>
          <bgColor theme="6" tint="0.79998168889431442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4">
    <pageSetUpPr fitToPage="1"/>
  </sheetPr>
  <dimension ref="A1:FV561"/>
  <sheetViews>
    <sheetView tabSelected="1" zoomScale="50" zoomScaleNormal="50" workbookViewId="0">
      <pane xSplit="6" ySplit="1" topLeftCell="G2" activePane="bottomRight" state="frozen"/>
      <selection pane="topRight" activeCell="F1" sqref="F1"/>
      <selection pane="bottomLeft" activeCell="A2" sqref="A2"/>
      <selection pane="bottomRight" activeCell="B35" sqref="B35:B36"/>
    </sheetView>
  </sheetViews>
  <sheetFormatPr baseColWidth="10" defaultRowHeight="15.75"/>
  <cols>
    <col min="1" max="1" width="11.42578125" style="67"/>
    <col min="2" max="2" width="29.7109375" style="20" bestFit="1" customWidth="1"/>
    <col min="3" max="3" width="12.42578125" style="17" bestFit="1" customWidth="1"/>
    <col min="4" max="4" width="14.7109375" style="17" bestFit="1" customWidth="1"/>
    <col min="5" max="5" width="17.28515625" style="20" bestFit="1" customWidth="1"/>
    <col min="6" max="6" width="57.5703125" style="67" bestFit="1" customWidth="1"/>
    <col min="7" max="7" width="10" style="20" customWidth="1"/>
    <col min="8" max="8" width="27.140625" style="45" bestFit="1" customWidth="1"/>
    <col min="9" max="9" width="23.5703125" style="45" bestFit="1" customWidth="1"/>
    <col min="10" max="10" width="18.85546875" style="17" bestFit="1" customWidth="1"/>
    <col min="11" max="11" width="14" style="20" customWidth="1"/>
    <col min="12" max="12" width="16.85546875" style="20" customWidth="1"/>
    <col min="13" max="13" width="14.85546875" style="106" customWidth="1"/>
    <col min="14" max="14" width="12.140625" style="17" customWidth="1"/>
    <col min="15" max="15" width="16.5703125" style="20" customWidth="1"/>
    <col min="16" max="17" width="17" style="20" customWidth="1"/>
    <col min="18" max="18" width="16.42578125" style="20" customWidth="1"/>
    <col min="19" max="19" width="15" style="20" customWidth="1"/>
    <col min="20" max="20" width="14.42578125" style="20" customWidth="1"/>
    <col min="21" max="21" width="15.140625" style="20" customWidth="1"/>
    <col min="22" max="22" width="12.28515625" style="20" customWidth="1"/>
    <col min="23" max="23" width="11.140625" style="20" customWidth="1"/>
    <col min="24" max="25" width="14.7109375" style="20" customWidth="1"/>
    <col min="26" max="26" width="33.7109375" style="45" bestFit="1" customWidth="1"/>
    <col min="27" max="27" width="25.28515625" style="20" customWidth="1"/>
    <col min="28" max="31" width="13.28515625" style="20" customWidth="1"/>
    <col min="32" max="32" width="9.5703125" style="20" customWidth="1"/>
    <col min="33" max="33" width="14.85546875" style="67" customWidth="1"/>
    <col min="34" max="34" width="19.140625" style="70" bestFit="1" customWidth="1"/>
    <col min="35" max="35" width="13.140625" style="20" bestFit="1" customWidth="1"/>
    <col min="36" max="37" width="12.85546875" style="70" customWidth="1"/>
    <col min="38" max="38" width="15.140625" style="20" customWidth="1"/>
    <col min="39" max="39" width="10.85546875" style="20" bestFit="1" customWidth="1"/>
    <col min="40" max="40" width="17.7109375" style="20" customWidth="1"/>
    <col min="41" max="16384" width="11.42578125" style="20"/>
  </cols>
  <sheetData>
    <row r="1" spans="1:178" ht="46.5" customHeight="1">
      <c r="B1" s="21" t="s">
        <v>28</v>
      </c>
      <c r="C1" s="15" t="s">
        <v>0</v>
      </c>
      <c r="D1" s="42" t="s">
        <v>1</v>
      </c>
      <c r="E1" s="22" t="s">
        <v>2</v>
      </c>
      <c r="F1" s="22" t="s">
        <v>3</v>
      </c>
      <c r="G1" s="22" t="s">
        <v>4</v>
      </c>
      <c r="H1" s="22" t="s">
        <v>5</v>
      </c>
      <c r="I1" s="22" t="s">
        <v>6</v>
      </c>
      <c r="J1" s="94" t="s">
        <v>7</v>
      </c>
      <c r="K1" s="24" t="s">
        <v>8</v>
      </c>
      <c r="L1" s="23" t="s">
        <v>9</v>
      </c>
      <c r="M1" s="101" t="s">
        <v>10</v>
      </c>
      <c r="N1" s="25" t="s">
        <v>11</v>
      </c>
      <c r="O1" s="26" t="s">
        <v>12</v>
      </c>
      <c r="P1" s="27" t="s">
        <v>13</v>
      </c>
      <c r="Q1" s="24" t="s">
        <v>14</v>
      </c>
      <c r="R1" s="27" t="s">
        <v>15</v>
      </c>
      <c r="S1" s="27" t="s">
        <v>31</v>
      </c>
      <c r="T1" s="28" t="s">
        <v>16</v>
      </c>
      <c r="U1" s="29" t="s">
        <v>17</v>
      </c>
      <c r="V1" s="30" t="s">
        <v>18</v>
      </c>
      <c r="W1" s="31" t="s">
        <v>19</v>
      </c>
      <c r="X1" s="32" t="s">
        <v>20</v>
      </c>
      <c r="Y1" s="23" t="s">
        <v>21</v>
      </c>
      <c r="Z1" s="33" t="s">
        <v>22</v>
      </c>
      <c r="AA1" s="48" t="s">
        <v>34</v>
      </c>
      <c r="AB1" s="34" t="s">
        <v>32</v>
      </c>
      <c r="AC1" s="34" t="s">
        <v>33</v>
      </c>
      <c r="AD1" s="34" t="s">
        <v>29</v>
      </c>
      <c r="AE1" s="34" t="s">
        <v>30</v>
      </c>
      <c r="AF1" s="1" t="s">
        <v>23</v>
      </c>
      <c r="AG1" s="58" t="s">
        <v>36</v>
      </c>
      <c r="AH1" s="58" t="s">
        <v>35</v>
      </c>
      <c r="AI1" s="1" t="s">
        <v>24</v>
      </c>
      <c r="AJ1" s="58" t="s">
        <v>38</v>
      </c>
      <c r="AK1" s="58" t="s">
        <v>39</v>
      </c>
      <c r="AL1" s="57" t="s">
        <v>37</v>
      </c>
      <c r="AM1" s="2" t="s">
        <v>25</v>
      </c>
      <c r="AN1" s="2" t="s">
        <v>26</v>
      </c>
      <c r="AO1" s="14" t="s">
        <v>27</v>
      </c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</row>
    <row r="2" spans="1:178">
      <c r="B2" s="49">
        <v>39878</v>
      </c>
      <c r="C2" s="12">
        <v>1</v>
      </c>
      <c r="D2" s="43"/>
      <c r="E2" s="60"/>
      <c r="F2" s="7" t="s">
        <v>42</v>
      </c>
      <c r="G2" s="60"/>
      <c r="H2" s="60" t="s">
        <v>90</v>
      </c>
      <c r="I2" s="66"/>
      <c r="J2" s="8">
        <v>1516</v>
      </c>
      <c r="K2" s="53">
        <v>4.0430000000000001</v>
      </c>
      <c r="L2" s="51">
        <f t="shared" ref="L2:L10" si="0">(K2*J2)</f>
        <v>6129.1880000000001</v>
      </c>
      <c r="M2" s="102">
        <v>2</v>
      </c>
      <c r="N2" s="85">
        <f t="shared" ref="N2:N10" si="1">M2*$AM$2</f>
        <v>2.48</v>
      </c>
      <c r="O2" s="9"/>
      <c r="P2" s="10">
        <f t="shared" ref="P2:P32" si="2">J2</f>
        <v>1516</v>
      </c>
      <c r="Q2" s="96">
        <f>(M2)*P2</f>
        <v>3032</v>
      </c>
      <c r="R2" s="84">
        <f t="shared" ref="R2:R8" si="3">L2-Q2</f>
        <v>3097.1880000000001</v>
      </c>
      <c r="S2" s="91" t="s">
        <v>27</v>
      </c>
      <c r="T2" s="91" t="s">
        <v>27</v>
      </c>
      <c r="U2" s="91" t="s">
        <v>27</v>
      </c>
      <c r="V2" s="91" t="s">
        <v>27</v>
      </c>
      <c r="W2" s="91" t="s">
        <v>27</v>
      </c>
      <c r="X2" s="91" t="s">
        <v>27</v>
      </c>
      <c r="Y2" s="91" t="s">
        <v>27</v>
      </c>
      <c r="Z2" s="91" t="s">
        <v>27</v>
      </c>
      <c r="AA2" s="65"/>
      <c r="AB2" s="65">
        <v>1</v>
      </c>
      <c r="AC2" s="69">
        <f t="shared" ref="AC2:AC8" si="4">IF(Z2=$AO$1,L2,0)</f>
        <v>6129.1880000000001</v>
      </c>
      <c r="AD2" s="69">
        <f t="shared" ref="AD2:AD8" si="5">IF(Z2=$AO$1,R2,0)</f>
        <v>3097.1880000000001</v>
      </c>
      <c r="AE2" s="75">
        <f t="shared" ref="AE2:AE8" si="6">IFERROR(AD2/AC2," ")</f>
        <v>0.50531783329210977</v>
      </c>
      <c r="AF2" s="66" t="s">
        <v>27</v>
      </c>
      <c r="AG2" s="66"/>
      <c r="AH2" s="77">
        <v>40484</v>
      </c>
      <c r="AI2" s="64" t="s">
        <v>40</v>
      </c>
      <c r="AJ2" s="66"/>
      <c r="AK2" s="66"/>
      <c r="AL2" s="64">
        <v>9896462</v>
      </c>
      <c r="AM2" s="4">
        <v>1.24</v>
      </c>
      <c r="AN2" s="5">
        <v>1.1200000000000001</v>
      </c>
      <c r="AO2" s="68"/>
      <c r="AP2" s="68"/>
      <c r="AT2" s="79"/>
      <c r="AU2" s="78"/>
    </row>
    <row r="3" spans="1:178">
      <c r="B3" s="50">
        <v>39867</v>
      </c>
      <c r="C3" s="12">
        <v>2</v>
      </c>
      <c r="D3" s="117"/>
      <c r="E3" s="118"/>
      <c r="F3" s="7" t="s">
        <v>43</v>
      </c>
      <c r="G3" s="64"/>
      <c r="H3" s="60" t="s">
        <v>90</v>
      </c>
      <c r="I3" s="66"/>
      <c r="J3" s="16">
        <v>200</v>
      </c>
      <c r="K3" s="52">
        <v>2.1800000000000002</v>
      </c>
      <c r="L3" s="51">
        <f t="shared" si="0"/>
        <v>436.00000000000006</v>
      </c>
      <c r="M3" s="54">
        <v>2</v>
      </c>
      <c r="N3" s="11">
        <f t="shared" si="1"/>
        <v>2.48</v>
      </c>
      <c r="O3" s="16"/>
      <c r="P3" s="10">
        <f t="shared" si="2"/>
        <v>200</v>
      </c>
      <c r="Q3" s="96">
        <f>(M3*$AN$2)*P3</f>
        <v>448.00000000000006</v>
      </c>
      <c r="R3" s="84">
        <f t="shared" si="3"/>
        <v>-12</v>
      </c>
      <c r="S3" s="91" t="s">
        <v>27</v>
      </c>
      <c r="T3" s="91" t="s">
        <v>27</v>
      </c>
      <c r="U3" s="91" t="s">
        <v>27</v>
      </c>
      <c r="V3" s="91" t="s">
        <v>27</v>
      </c>
      <c r="W3" s="91" t="s">
        <v>27</v>
      </c>
      <c r="X3" s="91" t="s">
        <v>27</v>
      </c>
      <c r="Y3" s="91" t="s">
        <v>27</v>
      </c>
      <c r="Z3" s="91" t="s">
        <v>27</v>
      </c>
      <c r="AA3" s="64"/>
      <c r="AB3" s="66">
        <v>1</v>
      </c>
      <c r="AC3" s="69">
        <f t="shared" si="4"/>
        <v>436.00000000000006</v>
      </c>
      <c r="AD3" s="69">
        <f t="shared" si="5"/>
        <v>-12</v>
      </c>
      <c r="AE3" s="75">
        <f t="shared" si="6"/>
        <v>-2.7522935779816512E-2</v>
      </c>
      <c r="AF3" s="66"/>
      <c r="AG3" s="66"/>
      <c r="AH3" s="66"/>
      <c r="AI3" s="64"/>
      <c r="AJ3" s="66"/>
      <c r="AK3" s="66"/>
      <c r="AL3" s="64"/>
      <c r="AM3" s="3"/>
      <c r="AN3" s="13"/>
      <c r="AO3" s="68"/>
      <c r="AP3" s="68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</row>
    <row r="4" spans="1:178" s="68" customFormat="1">
      <c r="A4" s="67"/>
      <c r="B4" s="50">
        <v>39867</v>
      </c>
      <c r="C4" s="12">
        <v>3</v>
      </c>
      <c r="D4" s="117"/>
      <c r="E4" s="118"/>
      <c r="F4" s="7" t="s">
        <v>44</v>
      </c>
      <c r="G4" s="64"/>
      <c r="H4" s="60" t="s">
        <v>90</v>
      </c>
      <c r="I4" s="66"/>
      <c r="J4" s="16">
        <v>515</v>
      </c>
      <c r="K4" s="52">
        <v>1.6</v>
      </c>
      <c r="L4" s="51">
        <f t="shared" si="0"/>
        <v>824</v>
      </c>
      <c r="M4" s="54">
        <v>1</v>
      </c>
      <c r="N4" s="11">
        <f t="shared" si="1"/>
        <v>1.24</v>
      </c>
      <c r="O4" s="16"/>
      <c r="P4" s="10">
        <f t="shared" si="2"/>
        <v>515</v>
      </c>
      <c r="Q4" s="96">
        <f>(M4*$AN$2)*P4</f>
        <v>576.80000000000007</v>
      </c>
      <c r="R4" s="84">
        <f t="shared" si="3"/>
        <v>247.19999999999993</v>
      </c>
      <c r="S4" s="91" t="s">
        <v>27</v>
      </c>
      <c r="T4" s="91" t="s">
        <v>27</v>
      </c>
      <c r="U4" s="91" t="s">
        <v>27</v>
      </c>
      <c r="V4" s="91" t="s">
        <v>27</v>
      </c>
      <c r="W4" s="91" t="s">
        <v>27</v>
      </c>
      <c r="X4" s="91" t="s">
        <v>27</v>
      </c>
      <c r="Y4" s="91" t="s">
        <v>27</v>
      </c>
      <c r="Z4" s="91" t="s">
        <v>27</v>
      </c>
      <c r="AA4" s="64"/>
      <c r="AB4" s="66">
        <v>1</v>
      </c>
      <c r="AC4" s="69">
        <f t="shared" si="4"/>
        <v>824</v>
      </c>
      <c r="AD4" s="69">
        <f t="shared" si="5"/>
        <v>247.19999999999993</v>
      </c>
      <c r="AE4" s="75">
        <f t="shared" si="6"/>
        <v>0.29999999999999993</v>
      </c>
      <c r="AF4" s="66"/>
      <c r="AG4" s="66"/>
      <c r="AH4" s="66"/>
      <c r="AI4" s="64"/>
      <c r="AJ4" s="66"/>
      <c r="AK4" s="66"/>
      <c r="AL4" s="64"/>
      <c r="AT4" s="82"/>
      <c r="AU4" s="83"/>
    </row>
    <row r="5" spans="1:178">
      <c r="B5" s="50">
        <v>39867</v>
      </c>
      <c r="C5" s="12">
        <v>4</v>
      </c>
      <c r="D5" s="117"/>
      <c r="E5" s="118"/>
      <c r="F5" s="7" t="s">
        <v>45</v>
      </c>
      <c r="G5" s="64"/>
      <c r="H5" s="60" t="s">
        <v>90</v>
      </c>
      <c r="I5" s="66"/>
      <c r="J5" s="16">
        <v>245</v>
      </c>
      <c r="K5" s="52">
        <v>3.98</v>
      </c>
      <c r="L5" s="51">
        <f t="shared" si="0"/>
        <v>975.1</v>
      </c>
      <c r="M5" s="54">
        <v>2</v>
      </c>
      <c r="N5" s="11">
        <f t="shared" si="1"/>
        <v>2.48</v>
      </c>
      <c r="O5" s="16"/>
      <c r="P5" s="10">
        <f t="shared" si="2"/>
        <v>245</v>
      </c>
      <c r="Q5" s="96">
        <f>(M5*$AN$2)*P5</f>
        <v>548.80000000000007</v>
      </c>
      <c r="R5" s="84">
        <f t="shared" si="3"/>
        <v>426.29999999999995</v>
      </c>
      <c r="S5" s="91" t="s">
        <v>27</v>
      </c>
      <c r="T5" s="91" t="s">
        <v>27</v>
      </c>
      <c r="U5" s="91" t="s">
        <v>27</v>
      </c>
      <c r="V5" s="91" t="s">
        <v>27</v>
      </c>
      <c r="W5" s="91" t="s">
        <v>27</v>
      </c>
      <c r="X5" s="91" t="s">
        <v>27</v>
      </c>
      <c r="Y5" s="91" t="s">
        <v>27</v>
      </c>
      <c r="Z5" s="91" t="s">
        <v>27</v>
      </c>
      <c r="AA5" s="65"/>
      <c r="AB5" s="66">
        <v>1</v>
      </c>
      <c r="AC5" s="69">
        <f t="shared" si="4"/>
        <v>975.1</v>
      </c>
      <c r="AD5" s="69">
        <f t="shared" si="5"/>
        <v>426.29999999999995</v>
      </c>
      <c r="AE5" s="75">
        <f t="shared" si="6"/>
        <v>0.43718592964824116</v>
      </c>
      <c r="AF5" s="66"/>
      <c r="AG5" s="66"/>
      <c r="AH5" s="66"/>
      <c r="AI5" s="64"/>
      <c r="AJ5" s="66"/>
      <c r="AK5" s="66"/>
      <c r="AL5" s="64"/>
      <c r="AM5" s="68"/>
      <c r="AN5" s="68"/>
      <c r="AO5" s="68"/>
      <c r="AP5" s="68"/>
      <c r="AT5" s="79"/>
      <c r="AU5" s="78"/>
    </row>
    <row r="6" spans="1:178" s="67" customFormat="1">
      <c r="B6" s="71">
        <v>40583</v>
      </c>
      <c r="C6" s="12">
        <v>5</v>
      </c>
      <c r="D6" s="119"/>
      <c r="E6" s="47"/>
      <c r="F6" s="7" t="s">
        <v>46</v>
      </c>
      <c r="G6" s="97"/>
      <c r="H6" s="60" t="s">
        <v>91</v>
      </c>
      <c r="I6" s="98"/>
      <c r="J6" s="88">
        <v>160</v>
      </c>
      <c r="K6" s="89">
        <v>25.4</v>
      </c>
      <c r="L6" s="90">
        <f t="shared" si="0"/>
        <v>4064</v>
      </c>
      <c r="M6" s="54">
        <v>20</v>
      </c>
      <c r="N6" s="85">
        <f t="shared" si="1"/>
        <v>24.8</v>
      </c>
      <c r="O6" s="88"/>
      <c r="P6" s="87">
        <f t="shared" si="2"/>
        <v>160</v>
      </c>
      <c r="Q6" s="96">
        <f t="shared" ref="Q6:Q32" si="7">(M6*P6)</f>
        <v>3200</v>
      </c>
      <c r="R6" s="84">
        <f t="shared" si="3"/>
        <v>864</v>
      </c>
      <c r="S6" s="91" t="s">
        <v>27</v>
      </c>
      <c r="T6" s="91" t="s">
        <v>27</v>
      </c>
      <c r="U6" s="91" t="s">
        <v>27</v>
      </c>
      <c r="V6" s="91" t="s">
        <v>27</v>
      </c>
      <c r="W6" s="91" t="s">
        <v>27</v>
      </c>
      <c r="X6" s="91" t="s">
        <v>27</v>
      </c>
      <c r="Y6" s="91" t="s">
        <v>27</v>
      </c>
      <c r="Z6" s="91" t="s">
        <v>27</v>
      </c>
      <c r="AA6" s="65"/>
      <c r="AB6" s="66">
        <v>1</v>
      </c>
      <c r="AC6" s="69">
        <f t="shared" si="4"/>
        <v>4064</v>
      </c>
      <c r="AD6" s="69">
        <f t="shared" si="5"/>
        <v>864</v>
      </c>
      <c r="AE6" s="75">
        <f t="shared" si="6"/>
        <v>0.2125984251968504</v>
      </c>
      <c r="AF6" s="66"/>
      <c r="AG6" s="66"/>
      <c r="AH6" s="66"/>
      <c r="AI6" s="64"/>
      <c r="AJ6" s="66"/>
      <c r="AK6" s="66"/>
      <c r="AL6" s="64"/>
      <c r="AM6" s="68"/>
      <c r="AN6" s="68"/>
      <c r="AO6" s="68"/>
      <c r="AP6" s="68"/>
      <c r="AT6" s="86"/>
      <c r="AU6" s="80"/>
    </row>
    <row r="7" spans="1:178" s="67" customFormat="1">
      <c r="B7" s="71">
        <v>40583</v>
      </c>
      <c r="C7" s="12">
        <v>6</v>
      </c>
      <c r="D7" s="119"/>
      <c r="E7" s="47"/>
      <c r="F7" s="7" t="s">
        <v>47</v>
      </c>
      <c r="G7" s="97"/>
      <c r="H7" s="60" t="s">
        <v>91</v>
      </c>
      <c r="I7" s="98"/>
      <c r="J7" s="88">
        <v>84</v>
      </c>
      <c r="K7" s="89">
        <v>23.8</v>
      </c>
      <c r="L7" s="90">
        <f t="shared" si="0"/>
        <v>1999.2</v>
      </c>
      <c r="M7" s="54">
        <v>18</v>
      </c>
      <c r="N7" s="85">
        <f t="shared" si="1"/>
        <v>22.32</v>
      </c>
      <c r="O7" s="88"/>
      <c r="P7" s="87">
        <f t="shared" si="2"/>
        <v>84</v>
      </c>
      <c r="Q7" s="96">
        <f t="shared" si="7"/>
        <v>1512</v>
      </c>
      <c r="R7" s="84">
        <f t="shared" si="3"/>
        <v>487.20000000000005</v>
      </c>
      <c r="S7" s="91" t="s">
        <v>27</v>
      </c>
      <c r="T7" s="91" t="s">
        <v>27</v>
      </c>
      <c r="U7" s="91" t="s">
        <v>27</v>
      </c>
      <c r="V7" s="91" t="s">
        <v>27</v>
      </c>
      <c r="W7" s="91" t="s">
        <v>27</v>
      </c>
      <c r="X7" s="91" t="s">
        <v>27</v>
      </c>
      <c r="Y7" s="91" t="s">
        <v>27</v>
      </c>
      <c r="Z7" s="91" t="s">
        <v>27</v>
      </c>
      <c r="AA7" s="65"/>
      <c r="AB7" s="66">
        <v>1</v>
      </c>
      <c r="AC7" s="69">
        <f t="shared" si="4"/>
        <v>1999.2</v>
      </c>
      <c r="AD7" s="69">
        <f t="shared" si="5"/>
        <v>487.20000000000005</v>
      </c>
      <c r="AE7" s="75">
        <f t="shared" si="6"/>
        <v>0.24369747899159666</v>
      </c>
      <c r="AF7" s="66"/>
      <c r="AG7" s="66"/>
      <c r="AH7" s="66"/>
      <c r="AI7" s="64"/>
      <c r="AJ7" s="66"/>
      <c r="AK7" s="66"/>
      <c r="AL7" s="64"/>
      <c r="AM7" s="68"/>
      <c r="AN7" s="68"/>
      <c r="AO7" s="68"/>
      <c r="AP7" s="68"/>
      <c r="AT7" s="86"/>
      <c r="AU7" s="80"/>
    </row>
    <row r="8" spans="1:178" s="67" customFormat="1">
      <c r="B8" s="71">
        <v>40583</v>
      </c>
      <c r="C8" s="12">
        <v>7</v>
      </c>
      <c r="D8" s="119"/>
      <c r="E8" s="47"/>
      <c r="F8" s="7" t="s">
        <v>48</v>
      </c>
      <c r="G8" s="97"/>
      <c r="H8" s="60" t="s">
        <v>91</v>
      </c>
      <c r="I8" s="98"/>
      <c r="J8" s="88">
        <v>100</v>
      </c>
      <c r="K8" s="89">
        <v>23</v>
      </c>
      <c r="L8" s="90">
        <f t="shared" si="0"/>
        <v>2300</v>
      </c>
      <c r="M8" s="54">
        <v>15</v>
      </c>
      <c r="N8" s="85">
        <f t="shared" si="1"/>
        <v>18.600000000000001</v>
      </c>
      <c r="O8" s="88"/>
      <c r="P8" s="87">
        <f t="shared" si="2"/>
        <v>100</v>
      </c>
      <c r="Q8" s="96">
        <f t="shared" si="7"/>
        <v>1500</v>
      </c>
      <c r="R8" s="84">
        <f t="shared" si="3"/>
        <v>800</v>
      </c>
      <c r="S8" s="91" t="s">
        <v>27</v>
      </c>
      <c r="T8" s="91" t="s">
        <v>27</v>
      </c>
      <c r="U8" s="91" t="s">
        <v>27</v>
      </c>
      <c r="V8" s="91" t="s">
        <v>27</v>
      </c>
      <c r="W8" s="91" t="s">
        <v>27</v>
      </c>
      <c r="X8" s="91" t="s">
        <v>27</v>
      </c>
      <c r="Y8" s="91" t="s">
        <v>27</v>
      </c>
      <c r="Z8" s="91" t="s">
        <v>27</v>
      </c>
      <c r="AA8" s="65"/>
      <c r="AB8" s="66">
        <v>1</v>
      </c>
      <c r="AC8" s="69">
        <f t="shared" si="4"/>
        <v>2300</v>
      </c>
      <c r="AD8" s="69">
        <f t="shared" si="5"/>
        <v>800</v>
      </c>
      <c r="AE8" s="75">
        <f t="shared" si="6"/>
        <v>0.34782608695652173</v>
      </c>
      <c r="AF8" s="66"/>
      <c r="AG8" s="66"/>
      <c r="AH8" s="66"/>
      <c r="AI8" s="64"/>
      <c r="AJ8" s="66"/>
      <c r="AK8" s="66"/>
      <c r="AL8" s="64"/>
      <c r="AM8" s="68"/>
      <c r="AN8" s="68"/>
      <c r="AO8" s="68"/>
      <c r="AP8" s="68"/>
      <c r="AT8" s="86"/>
      <c r="AU8" s="80"/>
    </row>
    <row r="9" spans="1:178" s="67" customFormat="1">
      <c r="B9" s="71">
        <v>40583</v>
      </c>
      <c r="C9" s="12">
        <v>8</v>
      </c>
      <c r="D9" s="119"/>
      <c r="E9" s="47"/>
      <c r="F9" s="7" t="s">
        <v>49</v>
      </c>
      <c r="G9" s="97"/>
      <c r="H9" s="60" t="s">
        <v>91</v>
      </c>
      <c r="I9" s="98"/>
      <c r="J9" s="88">
        <v>130</v>
      </c>
      <c r="K9" s="89">
        <v>21.4</v>
      </c>
      <c r="L9" s="90">
        <f t="shared" si="0"/>
        <v>2782</v>
      </c>
      <c r="M9" s="54">
        <v>15</v>
      </c>
      <c r="N9" s="85">
        <f t="shared" si="1"/>
        <v>18.600000000000001</v>
      </c>
      <c r="O9" s="88"/>
      <c r="P9" s="87">
        <f t="shared" si="2"/>
        <v>130</v>
      </c>
      <c r="Q9" s="96">
        <f t="shared" si="7"/>
        <v>1950</v>
      </c>
      <c r="R9" s="84">
        <f t="shared" ref="R9:R32" si="8">L9-Q9</f>
        <v>832</v>
      </c>
      <c r="S9" s="91" t="s">
        <v>27</v>
      </c>
      <c r="T9" s="91" t="s">
        <v>27</v>
      </c>
      <c r="U9" s="91" t="s">
        <v>27</v>
      </c>
      <c r="V9" s="91" t="s">
        <v>27</v>
      </c>
      <c r="W9" s="91" t="s">
        <v>27</v>
      </c>
      <c r="X9" s="91" t="s">
        <v>27</v>
      </c>
      <c r="Y9" s="91" t="s">
        <v>27</v>
      </c>
      <c r="Z9" s="91" t="s">
        <v>27</v>
      </c>
      <c r="AA9" s="65"/>
      <c r="AB9" s="66">
        <v>1</v>
      </c>
      <c r="AC9" s="69">
        <f t="shared" ref="AC9:AC17" si="9">IF(Z9=$AO$1,L9,0)</f>
        <v>2782</v>
      </c>
      <c r="AD9" s="69">
        <f t="shared" ref="AD9:AD17" si="10">IF(Z9=$AO$1,R9,0)</f>
        <v>832</v>
      </c>
      <c r="AE9" s="75">
        <f t="shared" ref="AE9:AE17" si="11">IFERROR(AD9/AC9," ")</f>
        <v>0.29906542056074764</v>
      </c>
      <c r="AF9" s="66"/>
      <c r="AG9" s="66"/>
      <c r="AH9" s="66"/>
      <c r="AI9" s="64"/>
      <c r="AJ9" s="66"/>
      <c r="AK9" s="66"/>
      <c r="AL9" s="64"/>
      <c r="AM9" s="68"/>
      <c r="AN9" s="68"/>
      <c r="AO9" s="68"/>
      <c r="AP9" s="68"/>
      <c r="AT9" s="86"/>
      <c r="AU9" s="80"/>
    </row>
    <row r="10" spans="1:178" s="67" customFormat="1">
      <c r="B10" s="71">
        <v>40583</v>
      </c>
      <c r="C10" s="12">
        <v>9</v>
      </c>
      <c r="D10" s="119"/>
      <c r="E10" s="47"/>
      <c r="F10" s="7" t="s">
        <v>50</v>
      </c>
      <c r="G10" s="97"/>
      <c r="H10" s="60" t="s">
        <v>91</v>
      </c>
      <c r="I10" s="98"/>
      <c r="J10" s="88">
        <v>100</v>
      </c>
      <c r="K10" s="89">
        <v>19.899999999999999</v>
      </c>
      <c r="L10" s="90">
        <f t="shared" si="0"/>
        <v>1989.9999999999998</v>
      </c>
      <c r="M10" s="54">
        <v>11</v>
      </c>
      <c r="N10" s="85">
        <f t="shared" si="1"/>
        <v>13.64</v>
      </c>
      <c r="O10" s="88"/>
      <c r="P10" s="87">
        <f t="shared" si="2"/>
        <v>100</v>
      </c>
      <c r="Q10" s="96">
        <f t="shared" si="7"/>
        <v>1100</v>
      </c>
      <c r="R10" s="84">
        <f t="shared" si="8"/>
        <v>889.99999999999977</v>
      </c>
      <c r="S10" s="91" t="s">
        <v>27</v>
      </c>
      <c r="T10" s="91" t="s">
        <v>27</v>
      </c>
      <c r="U10" s="91" t="s">
        <v>27</v>
      </c>
      <c r="V10" s="91" t="s">
        <v>27</v>
      </c>
      <c r="W10" s="91" t="s">
        <v>27</v>
      </c>
      <c r="X10" s="91" t="s">
        <v>27</v>
      </c>
      <c r="Y10" s="91" t="s">
        <v>27</v>
      </c>
      <c r="Z10" s="91" t="s">
        <v>27</v>
      </c>
      <c r="AA10" s="65"/>
      <c r="AB10" s="66">
        <v>1</v>
      </c>
      <c r="AC10" s="69">
        <f t="shared" si="9"/>
        <v>1989.9999999999998</v>
      </c>
      <c r="AD10" s="69">
        <f t="shared" si="10"/>
        <v>889.99999999999977</v>
      </c>
      <c r="AE10" s="75">
        <f t="shared" si="11"/>
        <v>0.44723618090452255</v>
      </c>
      <c r="AF10" s="66"/>
      <c r="AG10" s="66"/>
      <c r="AH10" s="66"/>
      <c r="AI10" s="64"/>
      <c r="AJ10" s="66"/>
      <c r="AK10" s="66"/>
      <c r="AL10" s="64"/>
      <c r="AM10" s="68"/>
      <c r="AN10" s="68"/>
      <c r="AO10" s="68"/>
      <c r="AP10" s="68"/>
      <c r="AT10" s="86"/>
      <c r="AU10" s="80"/>
    </row>
    <row r="11" spans="1:178" s="67" customFormat="1">
      <c r="B11" s="71">
        <v>40583</v>
      </c>
      <c r="C11" s="12">
        <v>10</v>
      </c>
      <c r="D11" s="119"/>
      <c r="E11" s="47"/>
      <c r="F11" s="7" t="s">
        <v>51</v>
      </c>
      <c r="G11" s="97"/>
      <c r="H11" s="60" t="s">
        <v>91</v>
      </c>
      <c r="I11" s="98"/>
      <c r="J11" s="88">
        <v>160</v>
      </c>
      <c r="K11" s="89">
        <v>24.4</v>
      </c>
      <c r="L11" s="90">
        <f t="shared" ref="L11:L32" si="12">(K11*J11)</f>
        <v>3904</v>
      </c>
      <c r="M11" s="54">
        <v>16.649999999999999</v>
      </c>
      <c r="N11" s="85">
        <f t="shared" ref="N11:N32" si="13">M11*$AM$2</f>
        <v>20.645999999999997</v>
      </c>
      <c r="O11" s="88"/>
      <c r="P11" s="87">
        <f t="shared" si="2"/>
        <v>160</v>
      </c>
      <c r="Q11" s="96">
        <f t="shared" si="7"/>
        <v>2664</v>
      </c>
      <c r="R11" s="84">
        <f t="shared" si="8"/>
        <v>1240</v>
      </c>
      <c r="S11" s="91" t="s">
        <v>27</v>
      </c>
      <c r="T11" s="91" t="s">
        <v>27</v>
      </c>
      <c r="U11" s="91" t="s">
        <v>27</v>
      </c>
      <c r="V11" s="91" t="s">
        <v>27</v>
      </c>
      <c r="W11" s="91" t="s">
        <v>27</v>
      </c>
      <c r="X11" s="91" t="s">
        <v>27</v>
      </c>
      <c r="Y11" s="91" t="s">
        <v>27</v>
      </c>
      <c r="Z11" s="91" t="s">
        <v>27</v>
      </c>
      <c r="AA11" s="65"/>
      <c r="AB11" s="66">
        <v>1</v>
      </c>
      <c r="AC11" s="69">
        <f t="shared" si="9"/>
        <v>3904</v>
      </c>
      <c r="AD11" s="69">
        <f t="shared" si="10"/>
        <v>1240</v>
      </c>
      <c r="AE11" s="75">
        <f t="shared" si="11"/>
        <v>0.31762295081967212</v>
      </c>
      <c r="AF11" s="66"/>
      <c r="AG11" s="66"/>
      <c r="AH11" s="66"/>
      <c r="AI11" s="64"/>
      <c r="AJ11" s="66"/>
      <c r="AK11" s="66"/>
      <c r="AL11" s="64"/>
      <c r="AM11" s="68"/>
      <c r="AN11" s="68"/>
      <c r="AO11" s="68"/>
      <c r="AP11" s="68"/>
      <c r="AT11" s="86"/>
      <c r="AU11" s="80"/>
    </row>
    <row r="12" spans="1:178" s="67" customFormat="1">
      <c r="B12" s="71">
        <v>40583</v>
      </c>
      <c r="C12" s="12">
        <v>11</v>
      </c>
      <c r="D12" s="119"/>
      <c r="E12" s="47"/>
      <c r="F12" s="7" t="s">
        <v>52</v>
      </c>
      <c r="G12" s="97"/>
      <c r="H12" s="60" t="s">
        <v>91</v>
      </c>
      <c r="I12" s="98"/>
      <c r="J12" s="88">
        <v>75</v>
      </c>
      <c r="K12" s="89">
        <v>20</v>
      </c>
      <c r="L12" s="90">
        <f t="shared" si="12"/>
        <v>1500</v>
      </c>
      <c r="M12" s="54">
        <v>18</v>
      </c>
      <c r="N12" s="85">
        <f t="shared" si="13"/>
        <v>22.32</v>
      </c>
      <c r="O12" s="88"/>
      <c r="P12" s="87">
        <f t="shared" si="2"/>
        <v>75</v>
      </c>
      <c r="Q12" s="96">
        <f t="shared" si="7"/>
        <v>1350</v>
      </c>
      <c r="R12" s="84">
        <f t="shared" si="8"/>
        <v>150</v>
      </c>
      <c r="S12" s="91" t="s">
        <v>27</v>
      </c>
      <c r="T12" s="91" t="s">
        <v>27</v>
      </c>
      <c r="U12" s="91" t="s">
        <v>27</v>
      </c>
      <c r="V12" s="91" t="s">
        <v>27</v>
      </c>
      <c r="W12" s="91" t="s">
        <v>27</v>
      </c>
      <c r="X12" s="91" t="s">
        <v>27</v>
      </c>
      <c r="Y12" s="91" t="s">
        <v>27</v>
      </c>
      <c r="Z12" s="91" t="s">
        <v>27</v>
      </c>
      <c r="AA12" s="65"/>
      <c r="AB12" s="66">
        <v>1</v>
      </c>
      <c r="AC12" s="69">
        <f t="shared" si="9"/>
        <v>1500</v>
      </c>
      <c r="AD12" s="69">
        <f t="shared" si="10"/>
        <v>150</v>
      </c>
      <c r="AE12" s="75">
        <f t="shared" si="11"/>
        <v>0.1</v>
      </c>
      <c r="AF12" s="66"/>
      <c r="AG12" s="66"/>
      <c r="AH12" s="66"/>
      <c r="AI12" s="64"/>
      <c r="AJ12" s="66"/>
      <c r="AK12" s="66"/>
      <c r="AL12" s="64"/>
      <c r="AM12" s="68"/>
      <c r="AN12" s="68"/>
      <c r="AO12" s="68"/>
      <c r="AP12" s="68"/>
      <c r="AT12" s="86"/>
      <c r="AU12" s="80"/>
    </row>
    <row r="13" spans="1:178" s="67" customFormat="1">
      <c r="B13" s="71">
        <v>40583</v>
      </c>
      <c r="C13" s="12">
        <v>12</v>
      </c>
      <c r="D13" s="119"/>
      <c r="E13" s="47"/>
      <c r="F13" s="7" t="s">
        <v>53</v>
      </c>
      <c r="G13" s="97"/>
      <c r="H13" s="60" t="s">
        <v>91</v>
      </c>
      <c r="I13" s="98"/>
      <c r="J13" s="88">
        <v>130</v>
      </c>
      <c r="K13" s="89">
        <v>21.9</v>
      </c>
      <c r="L13" s="90">
        <f t="shared" si="12"/>
        <v>2847</v>
      </c>
      <c r="M13" s="54">
        <v>13.67</v>
      </c>
      <c r="N13" s="85">
        <f t="shared" si="13"/>
        <v>16.950800000000001</v>
      </c>
      <c r="O13" s="88"/>
      <c r="P13" s="87">
        <f t="shared" si="2"/>
        <v>130</v>
      </c>
      <c r="Q13" s="96">
        <f t="shared" si="7"/>
        <v>1777.1</v>
      </c>
      <c r="R13" s="84">
        <f t="shared" si="8"/>
        <v>1069.9000000000001</v>
      </c>
      <c r="S13" s="91" t="s">
        <v>27</v>
      </c>
      <c r="T13" s="91" t="s">
        <v>27</v>
      </c>
      <c r="U13" s="91" t="s">
        <v>27</v>
      </c>
      <c r="V13" s="91" t="s">
        <v>27</v>
      </c>
      <c r="W13" s="91" t="s">
        <v>27</v>
      </c>
      <c r="X13" s="91" t="s">
        <v>27</v>
      </c>
      <c r="Y13" s="91" t="s">
        <v>27</v>
      </c>
      <c r="Z13" s="91" t="s">
        <v>27</v>
      </c>
      <c r="AA13" s="65"/>
      <c r="AB13" s="66">
        <v>1</v>
      </c>
      <c r="AC13" s="69">
        <f t="shared" si="9"/>
        <v>2847</v>
      </c>
      <c r="AD13" s="69">
        <f t="shared" si="10"/>
        <v>1069.9000000000001</v>
      </c>
      <c r="AE13" s="75">
        <f t="shared" si="11"/>
        <v>0.3757990867579909</v>
      </c>
      <c r="AF13" s="66"/>
      <c r="AG13" s="66"/>
      <c r="AH13" s="66"/>
      <c r="AI13" s="64"/>
      <c r="AJ13" s="66"/>
      <c r="AK13" s="66"/>
      <c r="AL13" s="64"/>
      <c r="AM13" s="68"/>
      <c r="AN13" s="68"/>
      <c r="AO13" s="68"/>
      <c r="AP13" s="68"/>
      <c r="AT13" s="86"/>
      <c r="AU13" s="80"/>
    </row>
    <row r="14" spans="1:178" s="67" customFormat="1">
      <c r="B14" s="71">
        <v>40583</v>
      </c>
      <c r="C14" s="12">
        <v>13</v>
      </c>
      <c r="D14" s="119"/>
      <c r="E14" s="47"/>
      <c r="F14" s="7" t="s">
        <v>54</v>
      </c>
      <c r="G14" s="97"/>
      <c r="H14" s="60" t="s">
        <v>91</v>
      </c>
      <c r="I14" s="98"/>
      <c r="J14" s="88">
        <v>115</v>
      </c>
      <c r="K14" s="89">
        <v>20.3</v>
      </c>
      <c r="L14" s="90">
        <f t="shared" si="12"/>
        <v>2334.5</v>
      </c>
      <c r="M14" s="54">
        <v>12.26</v>
      </c>
      <c r="N14" s="85">
        <f t="shared" si="13"/>
        <v>15.202399999999999</v>
      </c>
      <c r="O14" s="88"/>
      <c r="P14" s="87">
        <f t="shared" si="2"/>
        <v>115</v>
      </c>
      <c r="Q14" s="96">
        <f t="shared" si="7"/>
        <v>1409.8999999999999</v>
      </c>
      <c r="R14" s="84">
        <f t="shared" si="8"/>
        <v>924.60000000000014</v>
      </c>
      <c r="S14" s="91" t="s">
        <v>27</v>
      </c>
      <c r="T14" s="91" t="s">
        <v>27</v>
      </c>
      <c r="U14" s="91" t="s">
        <v>27</v>
      </c>
      <c r="V14" s="91" t="s">
        <v>27</v>
      </c>
      <c r="W14" s="91" t="s">
        <v>27</v>
      </c>
      <c r="X14" s="91" t="s">
        <v>27</v>
      </c>
      <c r="Y14" s="91" t="s">
        <v>27</v>
      </c>
      <c r="Z14" s="91" t="s">
        <v>27</v>
      </c>
      <c r="AA14" s="65"/>
      <c r="AB14" s="66">
        <v>1</v>
      </c>
      <c r="AC14" s="69">
        <f t="shared" si="9"/>
        <v>2334.5</v>
      </c>
      <c r="AD14" s="69">
        <f t="shared" si="10"/>
        <v>924.60000000000014</v>
      </c>
      <c r="AE14" s="75">
        <f t="shared" si="11"/>
        <v>0.39605911330049265</v>
      </c>
      <c r="AF14" s="66"/>
      <c r="AG14" s="66"/>
      <c r="AH14" s="66"/>
      <c r="AI14" s="64"/>
      <c r="AJ14" s="66"/>
      <c r="AK14" s="66"/>
      <c r="AL14" s="64"/>
      <c r="AM14" s="68"/>
      <c r="AN14" s="68"/>
      <c r="AO14" s="68"/>
      <c r="AP14" s="68"/>
      <c r="AT14" s="86"/>
      <c r="AU14" s="80"/>
    </row>
    <row r="15" spans="1:178" s="67" customFormat="1">
      <c r="B15" s="71">
        <v>40583</v>
      </c>
      <c r="C15" s="12">
        <v>14</v>
      </c>
      <c r="D15" s="119"/>
      <c r="E15" s="47"/>
      <c r="F15" s="7" t="s">
        <v>55</v>
      </c>
      <c r="G15" s="97"/>
      <c r="H15" s="60" t="s">
        <v>91</v>
      </c>
      <c r="I15" s="98"/>
      <c r="J15" s="88">
        <v>160</v>
      </c>
      <c r="K15" s="89">
        <v>18.899999999999999</v>
      </c>
      <c r="L15" s="90">
        <f t="shared" si="12"/>
        <v>3024</v>
      </c>
      <c r="M15" s="54">
        <v>10.98</v>
      </c>
      <c r="N15" s="85">
        <f t="shared" si="13"/>
        <v>13.6152</v>
      </c>
      <c r="O15" s="88"/>
      <c r="P15" s="87">
        <f t="shared" si="2"/>
        <v>160</v>
      </c>
      <c r="Q15" s="96">
        <f t="shared" si="7"/>
        <v>1756.8000000000002</v>
      </c>
      <c r="R15" s="84">
        <f t="shared" si="8"/>
        <v>1267.1999999999998</v>
      </c>
      <c r="S15" s="91" t="s">
        <v>27</v>
      </c>
      <c r="T15" s="91" t="s">
        <v>27</v>
      </c>
      <c r="U15" s="91" t="s">
        <v>27</v>
      </c>
      <c r="V15" s="91" t="s">
        <v>27</v>
      </c>
      <c r="W15" s="91" t="s">
        <v>27</v>
      </c>
      <c r="X15" s="91" t="s">
        <v>27</v>
      </c>
      <c r="Y15" s="91" t="s">
        <v>27</v>
      </c>
      <c r="Z15" s="91" t="s">
        <v>27</v>
      </c>
      <c r="AA15" s="65"/>
      <c r="AB15" s="66">
        <v>1</v>
      </c>
      <c r="AC15" s="69">
        <f t="shared" si="9"/>
        <v>3024</v>
      </c>
      <c r="AD15" s="69">
        <f t="shared" si="10"/>
        <v>1267.1999999999998</v>
      </c>
      <c r="AE15" s="75">
        <f t="shared" si="11"/>
        <v>0.419047619047619</v>
      </c>
      <c r="AF15" s="66"/>
      <c r="AG15" s="66"/>
      <c r="AH15" s="66"/>
      <c r="AI15" s="64"/>
      <c r="AJ15" s="66"/>
      <c r="AK15" s="66"/>
      <c r="AL15" s="64"/>
      <c r="AM15" s="68"/>
      <c r="AN15" s="68"/>
      <c r="AO15" s="68"/>
      <c r="AP15" s="68"/>
      <c r="AT15" s="86"/>
      <c r="AU15" s="80"/>
    </row>
    <row r="16" spans="1:178" s="67" customFormat="1">
      <c r="B16" s="71">
        <v>40583</v>
      </c>
      <c r="C16" s="12">
        <v>15</v>
      </c>
      <c r="D16" s="119"/>
      <c r="E16" s="47"/>
      <c r="F16" s="7" t="s">
        <v>56</v>
      </c>
      <c r="G16" s="97"/>
      <c r="H16" s="60" t="s">
        <v>91</v>
      </c>
      <c r="I16" s="98"/>
      <c r="J16" s="88">
        <v>50</v>
      </c>
      <c r="K16" s="89">
        <v>4</v>
      </c>
      <c r="L16" s="90">
        <f t="shared" si="12"/>
        <v>200</v>
      </c>
      <c r="M16" s="54">
        <v>8.5299999999999994</v>
      </c>
      <c r="N16" s="85">
        <f t="shared" si="13"/>
        <v>10.577199999999999</v>
      </c>
      <c r="O16" s="88"/>
      <c r="P16" s="87">
        <f t="shared" si="2"/>
        <v>50</v>
      </c>
      <c r="Q16" s="96">
        <f t="shared" si="7"/>
        <v>426.49999999999994</v>
      </c>
      <c r="R16" s="84">
        <f t="shared" si="8"/>
        <v>-226.49999999999994</v>
      </c>
      <c r="S16" s="91" t="s">
        <v>27</v>
      </c>
      <c r="T16" s="91" t="s">
        <v>27</v>
      </c>
      <c r="U16" s="91" t="s">
        <v>27</v>
      </c>
      <c r="V16" s="91" t="s">
        <v>27</v>
      </c>
      <c r="W16" s="91" t="s">
        <v>27</v>
      </c>
      <c r="X16" s="91" t="s">
        <v>27</v>
      </c>
      <c r="Y16" s="91" t="s">
        <v>27</v>
      </c>
      <c r="Z16" s="91" t="s">
        <v>27</v>
      </c>
      <c r="AA16" s="65"/>
      <c r="AB16" s="66">
        <v>1</v>
      </c>
      <c r="AC16" s="69">
        <f t="shared" si="9"/>
        <v>200</v>
      </c>
      <c r="AD16" s="69">
        <f t="shared" si="10"/>
        <v>-226.49999999999994</v>
      </c>
      <c r="AE16" s="75">
        <f t="shared" si="11"/>
        <v>-1.1324999999999996</v>
      </c>
      <c r="AF16" s="66"/>
      <c r="AG16" s="66"/>
      <c r="AH16" s="66"/>
      <c r="AI16" s="64"/>
      <c r="AJ16" s="66"/>
      <c r="AK16" s="66"/>
      <c r="AL16" s="64"/>
      <c r="AM16" s="68"/>
      <c r="AN16" s="68"/>
      <c r="AO16" s="68"/>
      <c r="AP16" s="68"/>
      <c r="AT16" s="86"/>
      <c r="AU16" s="80"/>
    </row>
    <row r="17" spans="1:47" s="67" customFormat="1">
      <c r="B17" s="71">
        <v>40583</v>
      </c>
      <c r="C17" s="12">
        <v>16</v>
      </c>
      <c r="D17" s="119"/>
      <c r="E17" s="47"/>
      <c r="F17" s="7" t="s">
        <v>57</v>
      </c>
      <c r="G17" s="97"/>
      <c r="H17" s="60" t="s">
        <v>91</v>
      </c>
      <c r="I17" s="98"/>
      <c r="J17" s="88">
        <v>50</v>
      </c>
      <c r="K17" s="89">
        <v>4.5</v>
      </c>
      <c r="L17" s="90">
        <f t="shared" si="12"/>
        <v>225</v>
      </c>
      <c r="M17" s="54">
        <v>12.5</v>
      </c>
      <c r="N17" s="85">
        <f t="shared" si="13"/>
        <v>15.5</v>
      </c>
      <c r="O17" s="88"/>
      <c r="P17" s="87">
        <f t="shared" si="2"/>
        <v>50</v>
      </c>
      <c r="Q17" s="96">
        <f t="shared" si="7"/>
        <v>625</v>
      </c>
      <c r="R17" s="84">
        <f t="shared" si="8"/>
        <v>-400</v>
      </c>
      <c r="S17" s="91" t="s">
        <v>41</v>
      </c>
      <c r="T17" s="91" t="s">
        <v>27</v>
      </c>
      <c r="U17" s="91" t="s">
        <v>27</v>
      </c>
      <c r="V17" s="91" t="s">
        <v>27</v>
      </c>
      <c r="W17" s="91" t="s">
        <v>27</v>
      </c>
      <c r="X17" s="91" t="s">
        <v>27</v>
      </c>
      <c r="Y17" s="91" t="s">
        <v>27</v>
      </c>
      <c r="Z17" s="91" t="s">
        <v>27</v>
      </c>
      <c r="AA17" s="65"/>
      <c r="AB17" s="66">
        <v>1</v>
      </c>
      <c r="AC17" s="69">
        <f t="shared" si="9"/>
        <v>225</v>
      </c>
      <c r="AD17" s="69">
        <f t="shared" si="10"/>
        <v>-400</v>
      </c>
      <c r="AE17" s="75">
        <f t="shared" si="11"/>
        <v>-1.7777777777777777</v>
      </c>
      <c r="AF17" s="66"/>
      <c r="AG17" s="66"/>
      <c r="AH17" s="66"/>
      <c r="AI17" s="64"/>
      <c r="AJ17" s="66"/>
      <c r="AK17" s="66"/>
      <c r="AL17" s="64"/>
      <c r="AM17" s="68"/>
      <c r="AN17" s="68"/>
      <c r="AO17" s="68"/>
      <c r="AP17" s="68"/>
      <c r="AT17" s="86"/>
      <c r="AU17" s="80"/>
    </row>
    <row r="18" spans="1:47" s="67" customFormat="1">
      <c r="B18" s="71">
        <v>40583</v>
      </c>
      <c r="C18" s="12">
        <v>17</v>
      </c>
      <c r="D18" s="119"/>
      <c r="E18" s="47"/>
      <c r="F18" s="7" t="s">
        <v>58</v>
      </c>
      <c r="G18" s="97"/>
      <c r="H18" s="60" t="s">
        <v>91</v>
      </c>
      <c r="I18" s="98"/>
      <c r="J18" s="88">
        <v>10</v>
      </c>
      <c r="K18" s="89">
        <v>56.4</v>
      </c>
      <c r="L18" s="90">
        <f t="shared" si="12"/>
        <v>564</v>
      </c>
      <c r="M18" s="54">
        <v>41</v>
      </c>
      <c r="N18" s="85">
        <f t="shared" si="13"/>
        <v>50.839999999999996</v>
      </c>
      <c r="O18" s="88"/>
      <c r="P18" s="87">
        <f t="shared" si="2"/>
        <v>10</v>
      </c>
      <c r="Q18" s="96">
        <f t="shared" si="7"/>
        <v>410</v>
      </c>
      <c r="R18" s="84">
        <f t="shared" si="8"/>
        <v>154</v>
      </c>
      <c r="S18" s="91" t="s">
        <v>41</v>
      </c>
      <c r="T18" s="91" t="s">
        <v>27</v>
      </c>
      <c r="U18" s="91" t="s">
        <v>27</v>
      </c>
      <c r="V18" s="91" t="s">
        <v>27</v>
      </c>
      <c r="W18" s="91" t="s">
        <v>27</v>
      </c>
      <c r="X18" s="91" t="s">
        <v>27</v>
      </c>
      <c r="Y18" s="91" t="s">
        <v>27</v>
      </c>
      <c r="Z18" s="91" t="s">
        <v>27</v>
      </c>
      <c r="AA18" s="65"/>
      <c r="AB18" s="66">
        <v>1</v>
      </c>
      <c r="AC18" s="69">
        <f t="shared" ref="AC18:AC31" si="14">IF(Z18=$AO$1,L18,0)</f>
        <v>564</v>
      </c>
      <c r="AD18" s="69">
        <f t="shared" ref="AD18:AD31" si="15">IF(Z18=$AO$1,R18,0)</f>
        <v>154</v>
      </c>
      <c r="AE18" s="75">
        <f t="shared" ref="AE18:AE31" si="16">IFERROR(AD18/AC18," ")</f>
        <v>0.27304964539007093</v>
      </c>
      <c r="AF18" s="66"/>
      <c r="AG18" s="66"/>
      <c r="AH18" s="66"/>
      <c r="AI18" s="64"/>
      <c r="AJ18" s="66"/>
      <c r="AK18" s="66"/>
      <c r="AL18" s="64"/>
      <c r="AM18" s="68"/>
      <c r="AN18" s="68"/>
      <c r="AO18" s="68"/>
      <c r="AP18" s="68"/>
      <c r="AT18" s="86"/>
      <c r="AU18" s="80"/>
    </row>
    <row r="19" spans="1:47" s="67" customFormat="1">
      <c r="B19" s="71">
        <v>40583</v>
      </c>
      <c r="C19" s="12">
        <v>18</v>
      </c>
      <c r="D19" s="119"/>
      <c r="E19" s="47"/>
      <c r="F19" s="7" t="s">
        <v>59</v>
      </c>
      <c r="G19" s="97"/>
      <c r="H19" s="60" t="s">
        <v>91</v>
      </c>
      <c r="I19" s="98"/>
      <c r="J19" s="88">
        <v>53</v>
      </c>
      <c r="K19" s="89">
        <v>22.6</v>
      </c>
      <c r="L19" s="90">
        <f t="shared" si="12"/>
        <v>1197.8000000000002</v>
      </c>
      <c r="M19" s="54">
        <v>8.0500000000000007</v>
      </c>
      <c r="N19" s="85">
        <f t="shared" si="13"/>
        <v>9.9820000000000011</v>
      </c>
      <c r="O19" s="88"/>
      <c r="P19" s="87">
        <f t="shared" si="2"/>
        <v>53</v>
      </c>
      <c r="Q19" s="96">
        <f t="shared" si="7"/>
        <v>426.65000000000003</v>
      </c>
      <c r="R19" s="84">
        <f t="shared" si="8"/>
        <v>771.15000000000009</v>
      </c>
      <c r="S19" s="91" t="s">
        <v>41</v>
      </c>
      <c r="T19" s="91" t="s">
        <v>27</v>
      </c>
      <c r="U19" s="91" t="s">
        <v>27</v>
      </c>
      <c r="V19" s="91" t="s">
        <v>27</v>
      </c>
      <c r="W19" s="91" t="s">
        <v>27</v>
      </c>
      <c r="X19" s="91" t="s">
        <v>27</v>
      </c>
      <c r="Y19" s="91" t="s">
        <v>27</v>
      </c>
      <c r="Z19" s="91" t="s">
        <v>27</v>
      </c>
      <c r="AA19" s="65"/>
      <c r="AB19" s="66">
        <v>1</v>
      </c>
      <c r="AC19" s="69">
        <f t="shared" si="14"/>
        <v>1197.8000000000002</v>
      </c>
      <c r="AD19" s="69">
        <f t="shared" si="15"/>
        <v>771.15000000000009</v>
      </c>
      <c r="AE19" s="75">
        <f t="shared" si="16"/>
        <v>0.64380530973451322</v>
      </c>
      <c r="AF19" s="66"/>
      <c r="AG19" s="66"/>
      <c r="AH19" s="66"/>
      <c r="AI19" s="64"/>
      <c r="AJ19" s="66"/>
      <c r="AK19" s="66"/>
      <c r="AL19" s="64"/>
      <c r="AM19" s="68"/>
      <c r="AN19" s="68"/>
      <c r="AO19" s="68"/>
      <c r="AP19" s="68"/>
      <c r="AT19" s="86"/>
      <c r="AU19" s="80"/>
    </row>
    <row r="20" spans="1:47" s="67" customFormat="1">
      <c r="B20" s="71">
        <v>40583</v>
      </c>
      <c r="C20" s="12">
        <v>19</v>
      </c>
      <c r="D20" s="119"/>
      <c r="E20" s="47"/>
      <c r="F20" s="7" t="s">
        <v>60</v>
      </c>
      <c r="G20" s="97"/>
      <c r="H20" s="60" t="s">
        <v>91</v>
      </c>
      <c r="I20" s="98"/>
      <c r="J20" s="88">
        <v>50</v>
      </c>
      <c r="K20" s="89">
        <v>17.73</v>
      </c>
      <c r="L20" s="90">
        <f t="shared" si="12"/>
        <v>886.5</v>
      </c>
      <c r="M20" s="54">
        <v>5.78</v>
      </c>
      <c r="N20" s="85">
        <f t="shared" si="13"/>
        <v>7.1672000000000002</v>
      </c>
      <c r="O20" s="88"/>
      <c r="P20" s="87">
        <f t="shared" si="2"/>
        <v>50</v>
      </c>
      <c r="Q20" s="96">
        <f t="shared" si="7"/>
        <v>289</v>
      </c>
      <c r="R20" s="84">
        <f t="shared" si="8"/>
        <v>597.5</v>
      </c>
      <c r="S20" s="91" t="s">
        <v>41</v>
      </c>
      <c r="T20" s="91" t="s">
        <v>27</v>
      </c>
      <c r="U20" s="91" t="s">
        <v>27</v>
      </c>
      <c r="V20" s="91" t="s">
        <v>27</v>
      </c>
      <c r="W20" s="91" t="s">
        <v>27</v>
      </c>
      <c r="X20" s="91" t="s">
        <v>27</v>
      </c>
      <c r="Y20" s="91" t="s">
        <v>27</v>
      </c>
      <c r="Z20" s="91" t="s">
        <v>27</v>
      </c>
      <c r="AA20" s="65"/>
      <c r="AB20" s="66">
        <v>1</v>
      </c>
      <c r="AC20" s="69">
        <f t="shared" si="14"/>
        <v>886.5</v>
      </c>
      <c r="AD20" s="69">
        <f t="shared" si="15"/>
        <v>597.5</v>
      </c>
      <c r="AE20" s="75">
        <f t="shared" si="16"/>
        <v>0.67399887196841513</v>
      </c>
      <c r="AF20" s="66"/>
      <c r="AG20" s="66"/>
      <c r="AH20" s="66"/>
      <c r="AI20" s="64"/>
      <c r="AJ20" s="66"/>
      <c r="AK20" s="66"/>
      <c r="AL20" s="64"/>
      <c r="AM20" s="68"/>
      <c r="AN20" s="68"/>
      <c r="AO20" s="68"/>
      <c r="AP20" s="68"/>
      <c r="AT20" s="86"/>
      <c r="AU20" s="80"/>
    </row>
    <row r="21" spans="1:47" s="67" customFormat="1">
      <c r="B21" s="71">
        <v>40583</v>
      </c>
      <c r="C21" s="12">
        <v>20</v>
      </c>
      <c r="D21" s="119"/>
      <c r="E21" s="47"/>
      <c r="F21" s="7" t="s">
        <v>61</v>
      </c>
      <c r="G21" s="97"/>
      <c r="H21" s="60" t="s">
        <v>91</v>
      </c>
      <c r="I21" s="98"/>
      <c r="J21" s="88">
        <v>316</v>
      </c>
      <c r="K21" s="89">
        <v>15</v>
      </c>
      <c r="L21" s="90">
        <f t="shared" si="12"/>
        <v>4740</v>
      </c>
      <c r="M21" s="54">
        <v>14.2</v>
      </c>
      <c r="N21" s="85">
        <f t="shared" si="13"/>
        <v>17.608000000000001</v>
      </c>
      <c r="O21" s="88"/>
      <c r="P21" s="87">
        <f t="shared" si="2"/>
        <v>316</v>
      </c>
      <c r="Q21" s="96">
        <f t="shared" si="7"/>
        <v>4487.2</v>
      </c>
      <c r="R21" s="84">
        <f t="shared" si="8"/>
        <v>252.80000000000018</v>
      </c>
      <c r="S21" s="91" t="s">
        <v>41</v>
      </c>
      <c r="T21" s="91" t="s">
        <v>27</v>
      </c>
      <c r="U21" s="91" t="s">
        <v>27</v>
      </c>
      <c r="V21" s="91" t="s">
        <v>27</v>
      </c>
      <c r="W21" s="91" t="s">
        <v>27</v>
      </c>
      <c r="X21" s="91" t="s">
        <v>27</v>
      </c>
      <c r="Y21" s="91" t="s">
        <v>27</v>
      </c>
      <c r="Z21" s="91" t="s">
        <v>27</v>
      </c>
      <c r="AA21" s="65"/>
      <c r="AB21" s="66">
        <v>1</v>
      </c>
      <c r="AC21" s="69">
        <f t="shared" si="14"/>
        <v>4740</v>
      </c>
      <c r="AD21" s="69">
        <f t="shared" si="15"/>
        <v>252.80000000000018</v>
      </c>
      <c r="AE21" s="75">
        <f t="shared" si="16"/>
        <v>5.3333333333333371E-2</v>
      </c>
      <c r="AF21" s="66"/>
      <c r="AG21" s="66"/>
      <c r="AH21" s="66"/>
      <c r="AI21" s="64"/>
      <c r="AJ21" s="66"/>
      <c r="AK21" s="66"/>
      <c r="AL21" s="64"/>
      <c r="AM21" s="68"/>
      <c r="AN21" s="68"/>
      <c r="AO21" s="68"/>
      <c r="AP21" s="68"/>
      <c r="AT21" s="86"/>
      <c r="AU21" s="80"/>
    </row>
    <row r="22" spans="1:47" s="67" customFormat="1">
      <c r="B22" s="71">
        <v>40583</v>
      </c>
      <c r="C22" s="12">
        <v>21</v>
      </c>
      <c r="D22" s="119"/>
      <c r="E22" s="47"/>
      <c r="F22" s="7" t="s">
        <v>62</v>
      </c>
      <c r="G22" s="97"/>
      <c r="H22" s="60" t="s">
        <v>91</v>
      </c>
      <c r="I22" s="98"/>
      <c r="J22" s="88">
        <v>15</v>
      </c>
      <c r="K22" s="89">
        <v>5.33</v>
      </c>
      <c r="L22" s="90">
        <f t="shared" si="12"/>
        <v>79.95</v>
      </c>
      <c r="M22" s="54">
        <v>3.9</v>
      </c>
      <c r="N22" s="85">
        <f t="shared" si="13"/>
        <v>4.8360000000000003</v>
      </c>
      <c r="O22" s="88"/>
      <c r="P22" s="87">
        <f t="shared" si="2"/>
        <v>15</v>
      </c>
      <c r="Q22" s="96">
        <f t="shared" si="7"/>
        <v>58.5</v>
      </c>
      <c r="R22" s="84">
        <f t="shared" si="8"/>
        <v>21.450000000000003</v>
      </c>
      <c r="S22" s="91" t="s">
        <v>41</v>
      </c>
      <c r="T22" s="91" t="s">
        <v>27</v>
      </c>
      <c r="U22" s="91" t="s">
        <v>27</v>
      </c>
      <c r="V22" s="91" t="s">
        <v>27</v>
      </c>
      <c r="W22" s="91" t="s">
        <v>27</v>
      </c>
      <c r="X22" s="91" t="s">
        <v>27</v>
      </c>
      <c r="Y22" s="91" t="s">
        <v>27</v>
      </c>
      <c r="Z22" s="91" t="s">
        <v>27</v>
      </c>
      <c r="AA22" s="65"/>
      <c r="AB22" s="66">
        <v>1</v>
      </c>
      <c r="AC22" s="69">
        <f t="shared" si="14"/>
        <v>79.95</v>
      </c>
      <c r="AD22" s="69">
        <f t="shared" si="15"/>
        <v>21.450000000000003</v>
      </c>
      <c r="AE22" s="75">
        <f t="shared" si="16"/>
        <v>0.26829268292682928</v>
      </c>
      <c r="AF22" s="66"/>
      <c r="AG22" s="66"/>
      <c r="AH22" s="66"/>
      <c r="AI22" s="64"/>
      <c r="AJ22" s="66"/>
      <c r="AK22" s="66"/>
      <c r="AL22" s="64"/>
      <c r="AM22" s="68"/>
      <c r="AN22" s="68"/>
      <c r="AO22" s="68"/>
      <c r="AP22" s="68"/>
      <c r="AT22" s="86"/>
      <c r="AU22" s="80"/>
    </row>
    <row r="23" spans="1:47" s="67" customFormat="1">
      <c r="B23" s="71">
        <v>40583</v>
      </c>
      <c r="C23" s="12">
        <v>22</v>
      </c>
      <c r="D23" s="119"/>
      <c r="E23" s="47"/>
      <c r="F23" s="7" t="s">
        <v>63</v>
      </c>
      <c r="G23" s="97"/>
      <c r="H23" s="60" t="s">
        <v>91</v>
      </c>
      <c r="I23" s="98"/>
      <c r="J23" s="88">
        <v>276</v>
      </c>
      <c r="K23" s="89">
        <v>12.18</v>
      </c>
      <c r="L23" s="90">
        <f t="shared" si="12"/>
        <v>3361.68</v>
      </c>
      <c r="M23" s="54">
        <v>15</v>
      </c>
      <c r="N23" s="85">
        <f t="shared" si="13"/>
        <v>18.600000000000001</v>
      </c>
      <c r="O23" s="88"/>
      <c r="P23" s="87">
        <f t="shared" si="2"/>
        <v>276</v>
      </c>
      <c r="Q23" s="96">
        <f t="shared" si="7"/>
        <v>4140</v>
      </c>
      <c r="R23" s="84">
        <f t="shared" si="8"/>
        <v>-778.32000000000016</v>
      </c>
      <c r="S23" s="91" t="s">
        <v>41</v>
      </c>
      <c r="T23" s="91" t="s">
        <v>27</v>
      </c>
      <c r="U23" s="91" t="s">
        <v>27</v>
      </c>
      <c r="V23" s="91" t="s">
        <v>27</v>
      </c>
      <c r="W23" s="91" t="s">
        <v>27</v>
      </c>
      <c r="X23" s="91" t="s">
        <v>27</v>
      </c>
      <c r="Y23" s="91" t="s">
        <v>27</v>
      </c>
      <c r="Z23" s="91" t="s">
        <v>27</v>
      </c>
      <c r="AA23" s="65"/>
      <c r="AB23" s="66">
        <v>1</v>
      </c>
      <c r="AC23" s="69">
        <f t="shared" si="14"/>
        <v>3361.68</v>
      </c>
      <c r="AD23" s="69">
        <f t="shared" si="15"/>
        <v>-778.32000000000016</v>
      </c>
      <c r="AE23" s="75">
        <f t="shared" si="16"/>
        <v>-0.23152709359605916</v>
      </c>
      <c r="AF23" s="66"/>
      <c r="AG23" s="66"/>
      <c r="AH23" s="66"/>
      <c r="AI23" s="64"/>
      <c r="AJ23" s="66"/>
      <c r="AK23" s="66"/>
      <c r="AL23" s="64"/>
      <c r="AM23" s="68"/>
      <c r="AN23" s="68"/>
      <c r="AO23" s="68"/>
      <c r="AP23" s="68"/>
      <c r="AT23" s="86"/>
      <c r="AU23" s="80"/>
    </row>
    <row r="24" spans="1:47" s="67" customFormat="1">
      <c r="B24" s="71">
        <v>40583</v>
      </c>
      <c r="C24" s="12">
        <v>23</v>
      </c>
      <c r="D24" s="119"/>
      <c r="E24" s="47"/>
      <c r="F24" s="7" t="s">
        <v>64</v>
      </c>
      <c r="G24" s="97"/>
      <c r="H24" s="60" t="s">
        <v>91</v>
      </c>
      <c r="I24" s="98"/>
      <c r="J24" s="88">
        <v>105</v>
      </c>
      <c r="K24" s="89">
        <v>12.57</v>
      </c>
      <c r="L24" s="90">
        <f t="shared" si="12"/>
        <v>1319.8500000000001</v>
      </c>
      <c r="M24" s="54">
        <v>12.2</v>
      </c>
      <c r="N24" s="85">
        <f t="shared" si="13"/>
        <v>15.127999999999998</v>
      </c>
      <c r="O24" s="88"/>
      <c r="P24" s="87">
        <f t="shared" si="2"/>
        <v>105</v>
      </c>
      <c r="Q24" s="96">
        <f t="shared" si="7"/>
        <v>1281</v>
      </c>
      <c r="R24" s="84">
        <f t="shared" si="8"/>
        <v>38.850000000000136</v>
      </c>
      <c r="S24" s="91" t="s">
        <v>41</v>
      </c>
      <c r="T24" s="91" t="s">
        <v>27</v>
      </c>
      <c r="U24" s="91" t="s">
        <v>27</v>
      </c>
      <c r="V24" s="91" t="s">
        <v>27</v>
      </c>
      <c r="W24" s="91" t="s">
        <v>27</v>
      </c>
      <c r="X24" s="91" t="s">
        <v>27</v>
      </c>
      <c r="Y24" s="91" t="s">
        <v>27</v>
      </c>
      <c r="Z24" s="91" t="s">
        <v>27</v>
      </c>
      <c r="AA24" s="65"/>
      <c r="AB24" s="66">
        <v>1</v>
      </c>
      <c r="AC24" s="69">
        <f t="shared" si="14"/>
        <v>1319.8500000000001</v>
      </c>
      <c r="AD24" s="69">
        <f t="shared" si="15"/>
        <v>38.850000000000136</v>
      </c>
      <c r="AE24" s="75">
        <f t="shared" si="16"/>
        <v>2.94351630867145E-2</v>
      </c>
      <c r="AF24" s="66"/>
      <c r="AG24" s="66"/>
      <c r="AH24" s="66"/>
      <c r="AI24" s="64"/>
      <c r="AJ24" s="66"/>
      <c r="AK24" s="66"/>
      <c r="AL24" s="64"/>
      <c r="AM24" s="68"/>
      <c r="AN24" s="68"/>
      <c r="AO24" s="68"/>
      <c r="AP24" s="68"/>
      <c r="AT24" s="86"/>
      <c r="AU24" s="80"/>
    </row>
    <row r="25" spans="1:47" s="67" customFormat="1">
      <c r="B25" s="71">
        <v>40583</v>
      </c>
      <c r="C25" s="12">
        <v>24</v>
      </c>
      <c r="D25" s="119"/>
      <c r="E25" s="47"/>
      <c r="F25" s="7" t="s">
        <v>65</v>
      </c>
      <c r="G25" s="97"/>
      <c r="H25" s="60" t="s">
        <v>91</v>
      </c>
      <c r="I25" s="98"/>
      <c r="J25" s="88">
        <v>92</v>
      </c>
      <c r="K25" s="89">
        <v>3.91</v>
      </c>
      <c r="L25" s="90">
        <f t="shared" si="12"/>
        <v>359.72</v>
      </c>
      <c r="M25" s="54">
        <v>2.4500000000000002</v>
      </c>
      <c r="N25" s="85">
        <f t="shared" si="13"/>
        <v>3.0380000000000003</v>
      </c>
      <c r="O25" s="88"/>
      <c r="P25" s="87">
        <f t="shared" si="2"/>
        <v>92</v>
      </c>
      <c r="Q25" s="96">
        <f t="shared" si="7"/>
        <v>225.4</v>
      </c>
      <c r="R25" s="84">
        <f t="shared" si="8"/>
        <v>134.32000000000002</v>
      </c>
      <c r="S25" s="91" t="s">
        <v>41</v>
      </c>
      <c r="T25" s="91" t="s">
        <v>27</v>
      </c>
      <c r="U25" s="91" t="s">
        <v>27</v>
      </c>
      <c r="V25" s="91" t="s">
        <v>27</v>
      </c>
      <c r="W25" s="91" t="s">
        <v>27</v>
      </c>
      <c r="X25" s="91" t="s">
        <v>27</v>
      </c>
      <c r="Y25" s="91" t="s">
        <v>27</v>
      </c>
      <c r="Z25" s="91" t="s">
        <v>27</v>
      </c>
      <c r="AA25" s="65"/>
      <c r="AB25" s="66">
        <v>1</v>
      </c>
      <c r="AC25" s="69">
        <f t="shared" si="14"/>
        <v>359.72</v>
      </c>
      <c r="AD25" s="69">
        <f t="shared" si="15"/>
        <v>134.32000000000002</v>
      </c>
      <c r="AE25" s="75">
        <f t="shared" si="16"/>
        <v>0.37340153452685426</v>
      </c>
      <c r="AF25" s="66"/>
      <c r="AG25" s="66"/>
      <c r="AH25" s="66"/>
      <c r="AI25" s="64"/>
      <c r="AJ25" s="66"/>
      <c r="AK25" s="66"/>
      <c r="AL25" s="64"/>
      <c r="AM25" s="68"/>
      <c r="AN25" s="68"/>
      <c r="AO25" s="68"/>
      <c r="AP25" s="68"/>
      <c r="AT25" s="86"/>
      <c r="AU25" s="80"/>
    </row>
    <row r="26" spans="1:47" s="67" customFormat="1">
      <c r="B26" s="71">
        <v>40583</v>
      </c>
      <c r="C26" s="12">
        <v>25</v>
      </c>
      <c r="D26" s="119"/>
      <c r="E26" s="47"/>
      <c r="F26" s="7" t="s">
        <v>66</v>
      </c>
      <c r="G26" s="97"/>
      <c r="H26" s="60" t="s">
        <v>91</v>
      </c>
      <c r="I26" s="98"/>
      <c r="J26" s="88">
        <v>56</v>
      </c>
      <c r="K26" s="89">
        <v>9.81</v>
      </c>
      <c r="L26" s="90">
        <f t="shared" si="12"/>
        <v>549.36</v>
      </c>
      <c r="M26" s="54">
        <v>9.15</v>
      </c>
      <c r="N26" s="85">
        <f t="shared" si="13"/>
        <v>11.346</v>
      </c>
      <c r="O26" s="88"/>
      <c r="P26" s="87">
        <f t="shared" si="2"/>
        <v>56</v>
      </c>
      <c r="Q26" s="96">
        <f t="shared" si="7"/>
        <v>512.4</v>
      </c>
      <c r="R26" s="84">
        <f t="shared" si="8"/>
        <v>36.960000000000036</v>
      </c>
      <c r="S26" s="91" t="s">
        <v>41</v>
      </c>
      <c r="T26" s="91" t="s">
        <v>27</v>
      </c>
      <c r="U26" s="91" t="s">
        <v>27</v>
      </c>
      <c r="V26" s="91" t="s">
        <v>27</v>
      </c>
      <c r="W26" s="91" t="s">
        <v>27</v>
      </c>
      <c r="X26" s="91" t="s">
        <v>27</v>
      </c>
      <c r="Y26" s="91" t="s">
        <v>27</v>
      </c>
      <c r="Z26" s="91" t="s">
        <v>27</v>
      </c>
      <c r="AA26" s="65"/>
      <c r="AB26" s="66">
        <v>1</v>
      </c>
      <c r="AC26" s="69">
        <f t="shared" si="14"/>
        <v>549.36</v>
      </c>
      <c r="AD26" s="69">
        <f t="shared" si="15"/>
        <v>36.960000000000036</v>
      </c>
      <c r="AE26" s="75">
        <f t="shared" si="16"/>
        <v>6.7278287461773764E-2</v>
      </c>
      <c r="AF26" s="66"/>
      <c r="AG26" s="66"/>
      <c r="AH26" s="66"/>
      <c r="AI26" s="64"/>
      <c r="AJ26" s="66"/>
      <c r="AK26" s="66"/>
      <c r="AL26" s="64"/>
      <c r="AM26" s="68"/>
      <c r="AN26" s="68"/>
      <c r="AO26" s="68"/>
      <c r="AP26" s="68"/>
      <c r="AT26" s="86"/>
      <c r="AU26" s="80"/>
    </row>
    <row r="27" spans="1:47" s="67" customFormat="1">
      <c r="B27" s="71">
        <v>40583</v>
      </c>
      <c r="C27" s="12">
        <v>26</v>
      </c>
      <c r="D27" s="119"/>
      <c r="E27" s="47"/>
      <c r="F27" s="7" t="s">
        <v>67</v>
      </c>
      <c r="G27" s="97"/>
      <c r="H27" s="60" t="s">
        <v>91</v>
      </c>
      <c r="I27" s="98"/>
      <c r="J27" s="88">
        <v>30</v>
      </c>
      <c r="K27" s="89">
        <v>12.87</v>
      </c>
      <c r="L27" s="90">
        <f t="shared" si="12"/>
        <v>386.09999999999997</v>
      </c>
      <c r="M27" s="54">
        <v>9.9</v>
      </c>
      <c r="N27" s="85">
        <f t="shared" si="13"/>
        <v>12.276</v>
      </c>
      <c r="O27" s="88"/>
      <c r="P27" s="87">
        <f t="shared" si="2"/>
        <v>30</v>
      </c>
      <c r="Q27" s="96">
        <f t="shared" si="7"/>
        <v>297</v>
      </c>
      <c r="R27" s="84">
        <f t="shared" si="8"/>
        <v>89.099999999999966</v>
      </c>
      <c r="S27" s="91" t="s">
        <v>41</v>
      </c>
      <c r="T27" s="91" t="s">
        <v>27</v>
      </c>
      <c r="U27" s="91" t="s">
        <v>27</v>
      </c>
      <c r="V27" s="91" t="s">
        <v>27</v>
      </c>
      <c r="W27" s="91" t="s">
        <v>27</v>
      </c>
      <c r="X27" s="91" t="s">
        <v>27</v>
      </c>
      <c r="Y27" s="91" t="s">
        <v>27</v>
      </c>
      <c r="Z27" s="91" t="s">
        <v>27</v>
      </c>
      <c r="AA27" s="65"/>
      <c r="AB27" s="66">
        <v>1</v>
      </c>
      <c r="AC27" s="69">
        <f t="shared" si="14"/>
        <v>386.09999999999997</v>
      </c>
      <c r="AD27" s="69">
        <f t="shared" si="15"/>
        <v>89.099999999999966</v>
      </c>
      <c r="AE27" s="75">
        <f t="shared" si="16"/>
        <v>0.2307692307692307</v>
      </c>
      <c r="AF27" s="66"/>
      <c r="AG27" s="66"/>
      <c r="AH27" s="66"/>
      <c r="AI27" s="64"/>
      <c r="AJ27" s="66"/>
      <c r="AK27" s="66"/>
      <c r="AL27" s="64"/>
      <c r="AM27" s="68"/>
      <c r="AN27" s="68"/>
      <c r="AO27" s="68"/>
      <c r="AP27" s="68"/>
      <c r="AT27" s="86"/>
      <c r="AU27" s="80"/>
    </row>
    <row r="28" spans="1:47" s="68" customFormat="1">
      <c r="B28" s="71">
        <v>40584</v>
      </c>
      <c r="C28" s="12">
        <v>27</v>
      </c>
      <c r="D28" s="46"/>
      <c r="E28" s="47"/>
      <c r="F28" s="7" t="s">
        <v>68</v>
      </c>
      <c r="G28" s="97"/>
      <c r="H28" s="60" t="s">
        <v>91</v>
      </c>
      <c r="I28" s="98"/>
      <c r="J28" s="99">
        <v>35</v>
      </c>
      <c r="K28" s="100">
        <v>23.6</v>
      </c>
      <c r="L28" s="90">
        <f>(K28*J28)</f>
        <v>826</v>
      </c>
      <c r="M28" s="103">
        <v>5.78</v>
      </c>
      <c r="N28" s="85">
        <f>M28*$AM$2</f>
        <v>7.1672000000000002</v>
      </c>
      <c r="O28" s="99"/>
      <c r="P28" s="87">
        <f>J28</f>
        <v>35</v>
      </c>
      <c r="Q28" s="96">
        <f>(M28)*P28</f>
        <v>202.3</v>
      </c>
      <c r="R28" s="55">
        <f>L28-Q28</f>
        <v>623.70000000000005</v>
      </c>
      <c r="S28" s="91" t="s">
        <v>27</v>
      </c>
      <c r="T28" s="91" t="s">
        <v>27</v>
      </c>
      <c r="U28" s="91" t="s">
        <v>27</v>
      </c>
      <c r="V28" s="91" t="s">
        <v>27</v>
      </c>
      <c r="W28" s="91" t="s">
        <v>27</v>
      </c>
      <c r="X28" s="91" t="s">
        <v>27</v>
      </c>
      <c r="Y28" s="91" t="s">
        <v>27</v>
      </c>
      <c r="Z28" s="91" t="s">
        <v>27</v>
      </c>
      <c r="AA28" s="65"/>
      <c r="AB28" s="66">
        <v>3</v>
      </c>
      <c r="AC28" s="69">
        <f>IF(Z28=$AO$1,L28,0)</f>
        <v>826</v>
      </c>
      <c r="AD28" s="69">
        <f>IF(Z28=$AO$1,R28,0)</f>
        <v>623.70000000000005</v>
      </c>
      <c r="AE28" s="75">
        <f>IFERROR(AD28/AC28," ")</f>
        <v>0.7550847457627119</v>
      </c>
      <c r="AF28" s="59"/>
      <c r="AG28" s="77"/>
      <c r="AH28" s="66"/>
      <c r="AI28" s="64"/>
      <c r="AJ28" s="66"/>
      <c r="AK28" s="66"/>
      <c r="AL28" s="64"/>
    </row>
    <row r="29" spans="1:47" s="68" customFormat="1">
      <c r="B29" s="71">
        <v>40585</v>
      </c>
      <c r="C29" s="12">
        <v>28</v>
      </c>
      <c r="D29" s="46"/>
      <c r="E29" s="47"/>
      <c r="F29" s="7" t="s">
        <v>69</v>
      </c>
      <c r="G29" s="97"/>
      <c r="H29" s="60" t="s">
        <v>91</v>
      </c>
      <c r="I29" s="98"/>
      <c r="J29" s="99">
        <v>12</v>
      </c>
      <c r="K29" s="100">
        <v>21.71</v>
      </c>
      <c r="L29" s="90">
        <f>(K29*J29)</f>
        <v>260.52</v>
      </c>
      <c r="M29" s="103">
        <v>19.88</v>
      </c>
      <c r="N29" s="85">
        <f>M29*$AM$2</f>
        <v>24.651199999999999</v>
      </c>
      <c r="O29" s="99"/>
      <c r="P29" s="87">
        <f>J29</f>
        <v>12</v>
      </c>
      <c r="Q29" s="96">
        <f>(M29)*P29</f>
        <v>238.56</v>
      </c>
      <c r="R29" s="55">
        <f>L29-Q29</f>
        <v>21.95999999999998</v>
      </c>
      <c r="S29" s="91" t="s">
        <v>27</v>
      </c>
      <c r="T29" s="91" t="s">
        <v>27</v>
      </c>
      <c r="U29" s="91" t="s">
        <v>27</v>
      </c>
      <c r="V29" s="91" t="s">
        <v>27</v>
      </c>
      <c r="W29" s="91" t="s">
        <v>27</v>
      </c>
      <c r="X29" s="91" t="s">
        <v>27</v>
      </c>
      <c r="Y29" s="91" t="s">
        <v>27</v>
      </c>
      <c r="Z29" s="91" t="s">
        <v>27</v>
      </c>
      <c r="AA29" s="65"/>
      <c r="AB29" s="66">
        <v>3</v>
      </c>
      <c r="AC29" s="69">
        <f>IF(Z29=$AO$1,L29,0)</f>
        <v>260.52</v>
      </c>
      <c r="AD29" s="69">
        <f>IF(Z29=$AO$1,R29,0)</f>
        <v>21.95999999999998</v>
      </c>
      <c r="AE29" s="75">
        <f>IFERROR(AD29/AC29," ")</f>
        <v>8.4292952556425535E-2</v>
      </c>
      <c r="AF29" s="59"/>
      <c r="AG29" s="77"/>
      <c r="AH29" s="66"/>
      <c r="AI29" s="64"/>
      <c r="AJ29" s="66"/>
      <c r="AK29" s="66"/>
      <c r="AL29" s="64"/>
    </row>
    <row r="30" spans="1:47" s="67" customFormat="1">
      <c r="B30" s="71">
        <v>40584</v>
      </c>
      <c r="C30" s="12">
        <v>29</v>
      </c>
      <c r="D30" s="119"/>
      <c r="E30" s="47"/>
      <c r="F30" s="7" t="s">
        <v>70</v>
      </c>
      <c r="G30" s="97"/>
      <c r="H30" s="60" t="s">
        <v>91</v>
      </c>
      <c r="I30" s="66"/>
      <c r="J30" s="88">
        <v>1200</v>
      </c>
      <c r="K30" s="89">
        <v>0.99</v>
      </c>
      <c r="L30" s="90">
        <f t="shared" si="12"/>
        <v>1188</v>
      </c>
      <c r="M30" s="54">
        <v>0.495</v>
      </c>
      <c r="N30" s="85">
        <f t="shared" si="13"/>
        <v>0.61380000000000001</v>
      </c>
      <c r="O30" s="88"/>
      <c r="P30" s="87">
        <f t="shared" si="2"/>
        <v>1200</v>
      </c>
      <c r="Q30" s="96">
        <f>(M30)*P30</f>
        <v>594</v>
      </c>
      <c r="R30" s="84">
        <f t="shared" si="8"/>
        <v>594</v>
      </c>
      <c r="S30" s="91" t="s">
        <v>41</v>
      </c>
      <c r="T30" s="91" t="s">
        <v>27</v>
      </c>
      <c r="U30" s="91" t="s">
        <v>27</v>
      </c>
      <c r="V30" s="91" t="s">
        <v>27</v>
      </c>
      <c r="W30" s="91" t="s">
        <v>27</v>
      </c>
      <c r="X30" s="91" t="s">
        <v>27</v>
      </c>
      <c r="Y30" s="91" t="s">
        <v>27</v>
      </c>
      <c r="Z30" s="91" t="s">
        <v>27</v>
      </c>
      <c r="AA30" s="65"/>
      <c r="AB30" s="66">
        <v>1</v>
      </c>
      <c r="AC30" s="69">
        <f t="shared" si="14"/>
        <v>1188</v>
      </c>
      <c r="AD30" s="69">
        <f t="shared" si="15"/>
        <v>594</v>
      </c>
      <c r="AE30" s="75">
        <f t="shared" si="16"/>
        <v>0.5</v>
      </c>
      <c r="AF30" s="66"/>
      <c r="AG30" s="66"/>
      <c r="AH30" s="66"/>
      <c r="AI30" s="64"/>
      <c r="AJ30" s="66"/>
      <c r="AK30" s="66"/>
      <c r="AL30" s="64"/>
      <c r="AM30" s="68"/>
      <c r="AN30" s="68"/>
      <c r="AO30" s="68"/>
      <c r="AP30" s="68"/>
      <c r="AT30" s="86"/>
      <c r="AU30" s="80"/>
    </row>
    <row r="31" spans="1:47">
      <c r="A31" s="68"/>
      <c r="B31" s="71">
        <v>40584</v>
      </c>
      <c r="C31" s="12">
        <v>30</v>
      </c>
      <c r="D31" s="117"/>
      <c r="E31" s="118"/>
      <c r="F31" s="7" t="s">
        <v>71</v>
      </c>
      <c r="G31" s="64"/>
      <c r="H31" s="60" t="s">
        <v>91</v>
      </c>
      <c r="I31" s="66"/>
      <c r="J31" s="73">
        <v>9720</v>
      </c>
      <c r="K31" s="74">
        <v>4.51</v>
      </c>
      <c r="L31" s="90">
        <f t="shared" si="12"/>
        <v>43837.2</v>
      </c>
      <c r="M31" s="103">
        <v>3</v>
      </c>
      <c r="N31" s="85">
        <f t="shared" si="13"/>
        <v>3.7199999999999998</v>
      </c>
      <c r="O31" s="73"/>
      <c r="P31" s="62">
        <f t="shared" si="2"/>
        <v>9720</v>
      </c>
      <c r="Q31" s="96">
        <f t="shared" si="7"/>
        <v>29160</v>
      </c>
      <c r="R31" s="84">
        <f t="shared" si="8"/>
        <v>14677.199999999997</v>
      </c>
      <c r="S31" s="91" t="s">
        <v>41</v>
      </c>
      <c r="T31" s="91" t="s">
        <v>27</v>
      </c>
      <c r="U31" s="91" t="s">
        <v>27</v>
      </c>
      <c r="V31" s="91" t="s">
        <v>27</v>
      </c>
      <c r="W31" s="91" t="s">
        <v>27</v>
      </c>
      <c r="X31" s="91" t="s">
        <v>27</v>
      </c>
      <c r="Y31" s="91" t="s">
        <v>27</v>
      </c>
      <c r="Z31" s="91" t="s">
        <v>27</v>
      </c>
      <c r="AA31" s="64"/>
      <c r="AB31" s="66">
        <v>1</v>
      </c>
      <c r="AC31" s="69">
        <f t="shared" si="14"/>
        <v>43837.2</v>
      </c>
      <c r="AD31" s="69">
        <f t="shared" si="15"/>
        <v>14677.199999999997</v>
      </c>
      <c r="AE31" s="75">
        <f t="shared" si="16"/>
        <v>0.33481152993348112</v>
      </c>
      <c r="AF31" s="64"/>
      <c r="AG31" s="64"/>
      <c r="AH31" s="76"/>
      <c r="AI31" s="56"/>
      <c r="AJ31" s="66"/>
      <c r="AK31" s="66"/>
      <c r="AL31" s="64"/>
      <c r="AM31" s="68"/>
      <c r="AN31" s="68"/>
      <c r="AO31" s="68"/>
      <c r="AP31" s="68"/>
    </row>
    <row r="32" spans="1:47" s="67" customFormat="1">
      <c r="A32" s="68"/>
      <c r="B32" s="71">
        <v>40589</v>
      </c>
      <c r="C32" s="12">
        <v>31</v>
      </c>
      <c r="D32" s="117"/>
      <c r="E32" s="118"/>
      <c r="F32" s="7" t="s">
        <v>72</v>
      </c>
      <c r="G32" s="64"/>
      <c r="H32" s="60" t="s">
        <v>91</v>
      </c>
      <c r="I32" s="66"/>
      <c r="J32" s="73">
        <v>500</v>
      </c>
      <c r="K32" s="74">
        <v>3.93</v>
      </c>
      <c r="L32" s="90">
        <f t="shared" si="12"/>
        <v>1965</v>
      </c>
      <c r="M32" s="103">
        <v>3</v>
      </c>
      <c r="N32" s="85">
        <f t="shared" si="13"/>
        <v>3.7199999999999998</v>
      </c>
      <c r="O32" s="73"/>
      <c r="P32" s="62">
        <f t="shared" si="2"/>
        <v>500</v>
      </c>
      <c r="Q32" s="96">
        <f t="shared" si="7"/>
        <v>1500</v>
      </c>
      <c r="R32" s="84">
        <f t="shared" si="8"/>
        <v>465</v>
      </c>
      <c r="S32" s="91" t="s">
        <v>41</v>
      </c>
      <c r="T32" s="91" t="s">
        <v>41</v>
      </c>
      <c r="U32" s="91" t="s">
        <v>41</v>
      </c>
      <c r="V32" s="91" t="s">
        <v>41</v>
      </c>
      <c r="W32" s="91" t="s">
        <v>41</v>
      </c>
      <c r="X32" s="91" t="s">
        <v>41</v>
      </c>
      <c r="Y32" s="91" t="s">
        <v>41</v>
      </c>
      <c r="Z32" s="91" t="s">
        <v>27</v>
      </c>
      <c r="AA32" s="64"/>
      <c r="AB32" s="66">
        <v>2</v>
      </c>
      <c r="AC32" s="69">
        <f>IF(Z32=$AO$1,L32,0)</f>
        <v>1965</v>
      </c>
      <c r="AD32" s="69">
        <f>IF(Z32=$AO$1,R32,0)</f>
        <v>465</v>
      </c>
      <c r="AE32" s="75">
        <f>IFERROR(AD32/AC32," ")</f>
        <v>0.23664122137404581</v>
      </c>
      <c r="AF32" s="64"/>
      <c r="AG32" s="64"/>
      <c r="AH32" s="76"/>
      <c r="AI32" s="56"/>
      <c r="AJ32" s="66"/>
      <c r="AK32" s="66"/>
      <c r="AL32" s="64"/>
      <c r="AM32" s="68"/>
      <c r="AN32" s="68"/>
      <c r="AO32" s="68"/>
      <c r="AP32" s="68"/>
    </row>
    <row r="33" spans="1:47" s="68" customFormat="1">
      <c r="A33" s="67"/>
      <c r="B33" s="49">
        <v>39878</v>
      </c>
      <c r="C33" s="12">
        <v>32</v>
      </c>
      <c r="D33" s="43"/>
      <c r="E33" s="60"/>
      <c r="F33" s="7" t="s">
        <v>73</v>
      </c>
      <c r="G33" s="60"/>
      <c r="H33" s="60" t="s">
        <v>91</v>
      </c>
      <c r="I33" s="66"/>
      <c r="J33" s="8">
        <v>700</v>
      </c>
      <c r="K33" s="53">
        <v>1.74</v>
      </c>
      <c r="L33" s="51">
        <f t="shared" ref="L33:L49" si="17">(K33*J33)</f>
        <v>1218</v>
      </c>
      <c r="M33" s="102">
        <f>N33/$AM$2</f>
        <v>0.80645161290322587</v>
      </c>
      <c r="N33" s="11">
        <v>1</v>
      </c>
      <c r="O33" s="9"/>
      <c r="P33" s="10">
        <f t="shared" ref="P33:P49" si="18">J33</f>
        <v>700</v>
      </c>
      <c r="Q33" s="96">
        <f>(M33*$AN$2)*P33</f>
        <v>632.25806451612914</v>
      </c>
      <c r="R33" s="84">
        <f t="shared" ref="R33:R49" si="19">L33-Q33</f>
        <v>585.74193548387086</v>
      </c>
      <c r="S33" s="91" t="s">
        <v>41</v>
      </c>
      <c r="T33" s="91" t="s">
        <v>27</v>
      </c>
      <c r="U33" s="91" t="s">
        <v>27</v>
      </c>
      <c r="V33" s="91" t="s">
        <v>27</v>
      </c>
      <c r="W33" s="91" t="s">
        <v>27</v>
      </c>
      <c r="X33" s="91" t="s">
        <v>27</v>
      </c>
      <c r="Y33" s="91" t="s">
        <v>27</v>
      </c>
      <c r="Z33" s="91" t="s">
        <v>27</v>
      </c>
      <c r="AA33" s="65"/>
      <c r="AB33" s="65">
        <v>2</v>
      </c>
      <c r="AC33" s="69">
        <f>IF(Z33=$AO$1,L33,0)</f>
        <v>1218</v>
      </c>
      <c r="AD33" s="69">
        <f>IF(Z33=$AO$1,R33,0)</f>
        <v>585.74193548387086</v>
      </c>
      <c r="AE33" s="75">
        <f>IFERROR(AD33/AC33," ")</f>
        <v>0.48090470893585457</v>
      </c>
      <c r="AF33" s="59"/>
      <c r="AG33" s="59"/>
      <c r="AH33" s="77"/>
      <c r="AI33" s="59"/>
      <c r="AJ33" s="59"/>
      <c r="AK33" s="59"/>
      <c r="AL33" s="60"/>
    </row>
    <row r="34" spans="1:47">
      <c r="A34" s="68"/>
      <c r="B34" s="49">
        <v>39878</v>
      </c>
      <c r="C34" s="12">
        <v>33</v>
      </c>
      <c r="D34" s="43"/>
      <c r="E34" s="60"/>
      <c r="F34" s="7" t="s">
        <v>74</v>
      </c>
      <c r="G34" s="60"/>
      <c r="H34" s="60" t="s">
        <v>91</v>
      </c>
      <c r="I34" s="66"/>
      <c r="J34" s="8">
        <v>465</v>
      </c>
      <c r="K34" s="53">
        <v>0.32</v>
      </c>
      <c r="L34" s="72">
        <f t="shared" si="17"/>
        <v>148.80000000000001</v>
      </c>
      <c r="M34" s="103">
        <f>N34/$AM$2</f>
        <v>0.16129032258064518</v>
      </c>
      <c r="N34" s="63">
        <v>0.2</v>
      </c>
      <c r="O34" s="9"/>
      <c r="P34" s="62">
        <f t="shared" si="18"/>
        <v>465</v>
      </c>
      <c r="Q34" s="96">
        <f>(M34*$AN$2)*P34</f>
        <v>84.000000000000014</v>
      </c>
      <c r="R34" s="84">
        <f t="shared" si="19"/>
        <v>64.8</v>
      </c>
      <c r="S34" s="91" t="s">
        <v>41</v>
      </c>
      <c r="T34" s="91" t="s">
        <v>27</v>
      </c>
      <c r="U34" s="91" t="s">
        <v>27</v>
      </c>
      <c r="V34" s="91" t="s">
        <v>27</v>
      </c>
      <c r="W34" s="91" t="s">
        <v>27</v>
      </c>
      <c r="X34" s="91" t="s">
        <v>27</v>
      </c>
      <c r="Y34" s="91" t="s">
        <v>27</v>
      </c>
      <c r="Z34" s="91" t="s">
        <v>27</v>
      </c>
      <c r="AA34" s="65"/>
      <c r="AB34" s="65">
        <v>2</v>
      </c>
      <c r="AC34" s="69">
        <f>IF(Z34=$AO$1,L34,0)</f>
        <v>148.80000000000001</v>
      </c>
      <c r="AD34" s="69">
        <f>IF(Z34=$AO$1,R34,0)</f>
        <v>64.8</v>
      </c>
      <c r="AE34" s="75">
        <f>IFERROR(AD34/AC34," ")</f>
        <v>0.43548387096774188</v>
      </c>
      <c r="AF34" s="59"/>
      <c r="AG34" s="59"/>
      <c r="AH34" s="77"/>
      <c r="AI34" s="59"/>
      <c r="AJ34" s="59"/>
      <c r="AK34" s="59"/>
      <c r="AL34" s="60"/>
      <c r="AM34" s="3"/>
      <c r="AN34" s="13"/>
      <c r="AO34" s="68"/>
      <c r="AP34" s="68"/>
      <c r="AT34" s="79"/>
      <c r="AU34" s="78"/>
    </row>
    <row r="35" spans="1:47">
      <c r="A35" s="61"/>
      <c r="B35" s="49">
        <v>39878</v>
      </c>
      <c r="C35" s="12">
        <v>34</v>
      </c>
      <c r="D35" s="43"/>
      <c r="E35" s="60"/>
      <c r="F35" s="7" t="s">
        <v>75</v>
      </c>
      <c r="G35" s="60"/>
      <c r="H35" s="60" t="s">
        <v>92</v>
      </c>
      <c r="I35" s="66"/>
      <c r="J35" s="8">
        <v>1000</v>
      </c>
      <c r="K35" s="53">
        <v>0.93</v>
      </c>
      <c r="L35" s="51">
        <f t="shared" si="17"/>
        <v>930</v>
      </c>
      <c r="M35" s="102">
        <f>N35/$AM$2</f>
        <v>0.48387096774193544</v>
      </c>
      <c r="N35" s="11">
        <v>0.6</v>
      </c>
      <c r="O35" s="9"/>
      <c r="P35" s="10">
        <f t="shared" si="18"/>
        <v>1000</v>
      </c>
      <c r="Q35" s="96">
        <f>(M35*$AN$2)*P35</f>
        <v>541.9354838709678</v>
      </c>
      <c r="R35" s="84">
        <f t="shared" si="19"/>
        <v>388.0645161290322</v>
      </c>
      <c r="S35" s="91" t="s">
        <v>41</v>
      </c>
      <c r="T35" s="91" t="s">
        <v>27</v>
      </c>
      <c r="U35" s="91" t="s">
        <v>27</v>
      </c>
      <c r="V35" s="91" t="s">
        <v>27</v>
      </c>
      <c r="W35" s="91" t="s">
        <v>27</v>
      </c>
      <c r="X35" s="91" t="s">
        <v>27</v>
      </c>
      <c r="Y35" s="91" t="s">
        <v>27</v>
      </c>
      <c r="Z35" s="91" t="s">
        <v>27</v>
      </c>
      <c r="AA35" s="65"/>
      <c r="AB35" s="65">
        <v>2</v>
      </c>
      <c r="AC35" s="69">
        <f>IF(Z35=$AO$1,L35,0)</f>
        <v>930</v>
      </c>
      <c r="AD35" s="69">
        <f>IF(Z35=$AO$1,R35,0)</f>
        <v>388.0645161290322</v>
      </c>
      <c r="AE35" s="75">
        <f>IFERROR(AD35/AC35," ")</f>
        <v>0.41727367325702386</v>
      </c>
      <c r="AF35" s="59"/>
      <c r="AG35" s="59"/>
      <c r="AH35" s="59"/>
      <c r="AI35" s="59"/>
      <c r="AJ35" s="59"/>
      <c r="AK35" s="59"/>
      <c r="AL35" s="60"/>
      <c r="AM35" s="68"/>
      <c r="AN35" s="68"/>
      <c r="AO35" s="68"/>
      <c r="AP35" s="68"/>
      <c r="AT35" s="79"/>
      <c r="AU35" s="78"/>
    </row>
    <row r="36" spans="1:47" s="67" customFormat="1">
      <c r="A36" s="61"/>
      <c r="B36" s="49">
        <v>39879</v>
      </c>
      <c r="C36" s="12">
        <v>35</v>
      </c>
      <c r="D36" s="43"/>
      <c r="E36" s="60"/>
      <c r="F36" s="7" t="s">
        <v>76</v>
      </c>
      <c r="G36" s="60"/>
      <c r="H36" s="60" t="s">
        <v>92</v>
      </c>
      <c r="I36" s="66"/>
      <c r="J36" s="8">
        <v>1720</v>
      </c>
      <c r="K36" s="53">
        <v>13</v>
      </c>
      <c r="L36" s="72">
        <f t="shared" si="17"/>
        <v>22360</v>
      </c>
      <c r="M36" s="102">
        <f>N36/$AM$2</f>
        <v>9.67741935483871</v>
      </c>
      <c r="N36" s="85">
        <v>12</v>
      </c>
      <c r="O36" s="9"/>
      <c r="P36" s="62">
        <f t="shared" si="18"/>
        <v>1720</v>
      </c>
      <c r="Q36" s="96">
        <f>(M36*$AN$2)*P36</f>
        <v>18642.580645161292</v>
      </c>
      <c r="R36" s="84">
        <f t="shared" si="19"/>
        <v>3717.4193548387084</v>
      </c>
      <c r="S36" s="91" t="s">
        <v>41</v>
      </c>
      <c r="T36" s="91" t="s">
        <v>27</v>
      </c>
      <c r="U36" s="91" t="s">
        <v>27</v>
      </c>
      <c r="V36" s="91" t="s">
        <v>27</v>
      </c>
      <c r="W36" s="91" t="s">
        <v>27</v>
      </c>
      <c r="X36" s="91" t="s">
        <v>27</v>
      </c>
      <c r="Y36" s="91" t="s">
        <v>27</v>
      </c>
      <c r="Z36" s="91" t="s">
        <v>27</v>
      </c>
      <c r="AA36" s="65"/>
      <c r="AB36" s="65">
        <v>2</v>
      </c>
      <c r="AC36" s="69">
        <f>IF(Z36=$AO$1,L36,0)</f>
        <v>22360</v>
      </c>
      <c r="AD36" s="69">
        <f>IF(Z36=$AO$1,R36,0)</f>
        <v>3717.4193548387084</v>
      </c>
      <c r="AE36" s="75">
        <f>IFERROR(AD36/AC36," ")</f>
        <v>0.16625310173697264</v>
      </c>
      <c r="AF36" s="59"/>
      <c r="AG36" s="59"/>
      <c r="AH36" s="59"/>
      <c r="AI36" s="59"/>
      <c r="AJ36" s="59"/>
      <c r="AK36" s="59"/>
      <c r="AL36" s="60"/>
      <c r="AM36" s="68"/>
      <c r="AN36" s="68"/>
      <c r="AO36" s="68"/>
      <c r="AP36" s="68"/>
      <c r="AT36" s="86"/>
      <c r="AU36" s="80"/>
    </row>
    <row r="37" spans="1:47" s="68" customFormat="1">
      <c r="B37" s="49">
        <v>40589</v>
      </c>
      <c r="C37" s="12">
        <v>36</v>
      </c>
      <c r="D37" s="43"/>
      <c r="E37" s="60"/>
      <c r="F37" s="7" t="s">
        <v>77</v>
      </c>
      <c r="G37" s="60"/>
      <c r="H37" s="60" t="s">
        <v>92</v>
      </c>
      <c r="I37" s="66"/>
      <c r="J37" s="93">
        <v>100</v>
      </c>
      <c r="K37" s="92">
        <v>0.56000000000000005</v>
      </c>
      <c r="L37" s="72">
        <f t="shared" si="17"/>
        <v>56.000000000000007</v>
      </c>
      <c r="M37" s="104">
        <v>0.52</v>
      </c>
      <c r="N37" s="85">
        <f t="shared" ref="N37:N49" si="20">M37*$AM$2</f>
        <v>0.64480000000000004</v>
      </c>
      <c r="O37" s="9"/>
      <c r="P37" s="62">
        <f t="shared" si="18"/>
        <v>100</v>
      </c>
      <c r="Q37" s="96">
        <f t="shared" ref="Q37:Q49" si="21">(M37*P37)</f>
        <v>52</v>
      </c>
      <c r="R37" s="84">
        <f t="shared" si="19"/>
        <v>4.0000000000000071</v>
      </c>
      <c r="S37" s="91" t="s">
        <v>41</v>
      </c>
      <c r="T37" s="91" t="s">
        <v>27</v>
      </c>
      <c r="U37" s="91" t="s">
        <v>27</v>
      </c>
      <c r="V37" s="91" t="s">
        <v>27</v>
      </c>
      <c r="W37" s="91" t="s">
        <v>27</v>
      </c>
      <c r="X37" s="91" t="s">
        <v>27</v>
      </c>
      <c r="Y37" s="91" t="s">
        <v>27</v>
      </c>
      <c r="Z37" s="91" t="s">
        <v>27</v>
      </c>
      <c r="AA37" s="65"/>
      <c r="AB37" s="65">
        <v>2</v>
      </c>
      <c r="AC37" s="69">
        <f t="shared" ref="AC37:AC49" si="22">IF(Z37=$AO$1,L37,0)</f>
        <v>56.000000000000007</v>
      </c>
      <c r="AD37" s="69">
        <f t="shared" ref="AD37:AD49" si="23">IF(Z37=$AO$1,R37,0)</f>
        <v>4.0000000000000071</v>
      </c>
      <c r="AE37" s="75">
        <f t="shared" ref="AE37:AE49" si="24">IFERROR(AD37/AC37," ")</f>
        <v>7.142857142857155E-2</v>
      </c>
      <c r="AF37" s="66"/>
      <c r="AG37" s="66"/>
      <c r="AH37" s="77"/>
      <c r="AI37" s="77"/>
      <c r="AJ37" s="59"/>
      <c r="AK37" s="59"/>
      <c r="AL37" s="60"/>
      <c r="AM37" s="3"/>
      <c r="AN37" s="13"/>
    </row>
    <row r="38" spans="1:47" s="68" customFormat="1">
      <c r="B38" s="49">
        <v>40589</v>
      </c>
      <c r="C38" s="12">
        <v>37</v>
      </c>
      <c r="D38" s="43"/>
      <c r="E38" s="60"/>
      <c r="F38" s="7" t="s">
        <v>78</v>
      </c>
      <c r="G38" s="60"/>
      <c r="H38" s="60" t="s">
        <v>92</v>
      </c>
      <c r="I38" s="66"/>
      <c r="J38" s="93">
        <v>100</v>
      </c>
      <c r="K38" s="92">
        <v>0.56000000000000005</v>
      </c>
      <c r="L38" s="72">
        <f t="shared" si="17"/>
        <v>56.000000000000007</v>
      </c>
      <c r="M38" s="104">
        <v>0.52</v>
      </c>
      <c r="N38" s="85">
        <f t="shared" si="20"/>
        <v>0.64480000000000004</v>
      </c>
      <c r="O38" s="9"/>
      <c r="P38" s="62">
        <f t="shared" si="18"/>
        <v>100</v>
      </c>
      <c r="Q38" s="96">
        <f t="shared" si="21"/>
        <v>52</v>
      </c>
      <c r="R38" s="84">
        <f t="shared" si="19"/>
        <v>4.0000000000000071</v>
      </c>
      <c r="S38" s="91" t="s">
        <v>41</v>
      </c>
      <c r="T38" s="91" t="s">
        <v>27</v>
      </c>
      <c r="U38" s="91" t="s">
        <v>27</v>
      </c>
      <c r="V38" s="91" t="s">
        <v>27</v>
      </c>
      <c r="W38" s="91" t="s">
        <v>27</v>
      </c>
      <c r="X38" s="91" t="s">
        <v>27</v>
      </c>
      <c r="Y38" s="91" t="s">
        <v>27</v>
      </c>
      <c r="Z38" s="91" t="s">
        <v>27</v>
      </c>
      <c r="AA38" s="65"/>
      <c r="AB38" s="65">
        <v>2</v>
      </c>
      <c r="AC38" s="69">
        <f t="shared" si="22"/>
        <v>56.000000000000007</v>
      </c>
      <c r="AD38" s="69">
        <f t="shared" si="23"/>
        <v>4.0000000000000071</v>
      </c>
      <c r="AE38" s="75">
        <f t="shared" si="24"/>
        <v>7.142857142857155E-2</v>
      </c>
      <c r="AF38" s="66"/>
      <c r="AG38" s="66"/>
      <c r="AH38" s="77"/>
      <c r="AI38" s="77"/>
      <c r="AJ38" s="59"/>
      <c r="AK38" s="59"/>
      <c r="AL38" s="60"/>
      <c r="AM38" s="3"/>
      <c r="AN38" s="13"/>
    </row>
    <row r="39" spans="1:47" s="68" customFormat="1">
      <c r="B39" s="49">
        <v>40589</v>
      </c>
      <c r="C39" s="12">
        <v>38</v>
      </c>
      <c r="D39" s="43"/>
      <c r="E39" s="60"/>
      <c r="F39" s="7" t="s">
        <v>79</v>
      </c>
      <c r="G39" s="60"/>
      <c r="H39" s="60" t="s">
        <v>92</v>
      </c>
      <c r="I39" s="66"/>
      <c r="J39" s="93">
        <v>95</v>
      </c>
      <c r="K39" s="92">
        <v>0.9</v>
      </c>
      <c r="L39" s="72">
        <f t="shared" si="17"/>
        <v>85.5</v>
      </c>
      <c r="M39" s="104">
        <v>0.45</v>
      </c>
      <c r="N39" s="85">
        <f t="shared" si="20"/>
        <v>0.55800000000000005</v>
      </c>
      <c r="O39" s="9"/>
      <c r="P39" s="62">
        <f t="shared" si="18"/>
        <v>95</v>
      </c>
      <c r="Q39" s="96">
        <f t="shared" si="21"/>
        <v>42.75</v>
      </c>
      <c r="R39" s="84">
        <f t="shared" si="19"/>
        <v>42.75</v>
      </c>
      <c r="S39" s="91" t="s">
        <v>41</v>
      </c>
      <c r="T39" s="91" t="s">
        <v>27</v>
      </c>
      <c r="U39" s="91" t="s">
        <v>27</v>
      </c>
      <c r="V39" s="91" t="s">
        <v>27</v>
      </c>
      <c r="W39" s="91" t="s">
        <v>27</v>
      </c>
      <c r="X39" s="91" t="s">
        <v>27</v>
      </c>
      <c r="Y39" s="91" t="s">
        <v>27</v>
      </c>
      <c r="Z39" s="91" t="s">
        <v>27</v>
      </c>
      <c r="AA39" s="65"/>
      <c r="AB39" s="65">
        <v>2</v>
      </c>
      <c r="AC39" s="69">
        <f t="shared" si="22"/>
        <v>85.5</v>
      </c>
      <c r="AD39" s="69">
        <f t="shared" si="23"/>
        <v>42.75</v>
      </c>
      <c r="AE39" s="75">
        <f t="shared" si="24"/>
        <v>0.5</v>
      </c>
      <c r="AF39" s="66"/>
      <c r="AG39" s="66"/>
      <c r="AH39" s="77"/>
      <c r="AI39" s="77"/>
      <c r="AJ39" s="59"/>
      <c r="AK39" s="59"/>
      <c r="AL39" s="60"/>
      <c r="AM39" s="3"/>
      <c r="AN39" s="13"/>
    </row>
    <row r="40" spans="1:47" s="68" customFormat="1">
      <c r="B40" s="49">
        <v>40589</v>
      </c>
      <c r="C40" s="12">
        <v>39</v>
      </c>
      <c r="D40" s="43"/>
      <c r="E40" s="60"/>
      <c r="F40" s="7" t="s">
        <v>80</v>
      </c>
      <c r="G40" s="60"/>
      <c r="H40" s="60" t="s">
        <v>92</v>
      </c>
      <c r="I40" s="66"/>
      <c r="J40" s="93">
        <v>100</v>
      </c>
      <c r="K40" s="92">
        <v>0.69</v>
      </c>
      <c r="L40" s="72">
        <f t="shared" si="17"/>
        <v>69</v>
      </c>
      <c r="M40" s="104">
        <v>0.57999999999999996</v>
      </c>
      <c r="N40" s="85">
        <f t="shared" si="20"/>
        <v>0.71919999999999995</v>
      </c>
      <c r="O40" s="9"/>
      <c r="P40" s="62">
        <f t="shared" si="18"/>
        <v>100</v>
      </c>
      <c r="Q40" s="96">
        <f t="shared" si="21"/>
        <v>57.999999999999993</v>
      </c>
      <c r="R40" s="84">
        <f t="shared" si="19"/>
        <v>11.000000000000007</v>
      </c>
      <c r="S40" s="91" t="s">
        <v>41</v>
      </c>
      <c r="T40" s="91" t="s">
        <v>27</v>
      </c>
      <c r="U40" s="91" t="s">
        <v>27</v>
      </c>
      <c r="V40" s="91" t="s">
        <v>27</v>
      </c>
      <c r="W40" s="91" t="s">
        <v>27</v>
      </c>
      <c r="X40" s="91" t="s">
        <v>27</v>
      </c>
      <c r="Y40" s="91" t="s">
        <v>27</v>
      </c>
      <c r="Z40" s="91" t="s">
        <v>27</v>
      </c>
      <c r="AA40" s="65"/>
      <c r="AB40" s="65">
        <v>2</v>
      </c>
      <c r="AC40" s="69">
        <f t="shared" si="22"/>
        <v>69</v>
      </c>
      <c r="AD40" s="69">
        <f t="shared" si="23"/>
        <v>11.000000000000007</v>
      </c>
      <c r="AE40" s="75">
        <f t="shared" si="24"/>
        <v>0.15942028985507256</v>
      </c>
      <c r="AF40" s="66"/>
      <c r="AG40" s="66"/>
      <c r="AH40" s="77"/>
      <c r="AI40" s="77"/>
      <c r="AJ40" s="59"/>
      <c r="AK40" s="59"/>
      <c r="AL40" s="60"/>
      <c r="AM40" s="3"/>
      <c r="AN40" s="13"/>
    </row>
    <row r="41" spans="1:47" s="68" customFormat="1">
      <c r="B41" s="49">
        <v>40589</v>
      </c>
      <c r="C41" s="12">
        <v>40</v>
      </c>
      <c r="D41" s="43"/>
      <c r="E41" s="60"/>
      <c r="F41" s="7" t="s">
        <v>81</v>
      </c>
      <c r="G41" s="60"/>
      <c r="H41" s="60" t="s">
        <v>92</v>
      </c>
      <c r="I41" s="66"/>
      <c r="J41" s="93">
        <v>150</v>
      </c>
      <c r="K41" s="92">
        <v>0.7</v>
      </c>
      <c r="L41" s="72">
        <f t="shared" si="17"/>
        <v>105</v>
      </c>
      <c r="M41" s="104">
        <v>0.64</v>
      </c>
      <c r="N41" s="85">
        <f t="shared" si="20"/>
        <v>0.79359999999999997</v>
      </c>
      <c r="O41" s="9"/>
      <c r="P41" s="62">
        <f t="shared" si="18"/>
        <v>150</v>
      </c>
      <c r="Q41" s="96">
        <f t="shared" si="21"/>
        <v>96</v>
      </c>
      <c r="R41" s="84">
        <f t="shared" si="19"/>
        <v>9</v>
      </c>
      <c r="S41" s="91" t="s">
        <v>41</v>
      </c>
      <c r="T41" s="91" t="s">
        <v>27</v>
      </c>
      <c r="U41" s="91" t="s">
        <v>27</v>
      </c>
      <c r="V41" s="91" t="s">
        <v>27</v>
      </c>
      <c r="W41" s="91" t="s">
        <v>27</v>
      </c>
      <c r="X41" s="91" t="s">
        <v>27</v>
      </c>
      <c r="Y41" s="91" t="s">
        <v>27</v>
      </c>
      <c r="Z41" s="91" t="s">
        <v>27</v>
      </c>
      <c r="AA41" s="65"/>
      <c r="AB41" s="65">
        <v>2</v>
      </c>
      <c r="AC41" s="69">
        <f t="shared" si="22"/>
        <v>105</v>
      </c>
      <c r="AD41" s="69">
        <f t="shared" si="23"/>
        <v>9</v>
      </c>
      <c r="AE41" s="75">
        <f t="shared" si="24"/>
        <v>8.5714285714285715E-2</v>
      </c>
      <c r="AF41" s="66"/>
      <c r="AG41" s="66"/>
      <c r="AH41" s="77"/>
      <c r="AI41" s="77"/>
      <c r="AJ41" s="59"/>
      <c r="AK41" s="59"/>
      <c r="AL41" s="60"/>
      <c r="AM41" s="3"/>
      <c r="AN41" s="13"/>
    </row>
    <row r="42" spans="1:47" s="68" customFormat="1">
      <c r="B42" s="49">
        <v>40589</v>
      </c>
      <c r="C42" s="12">
        <v>41</v>
      </c>
      <c r="D42" s="43"/>
      <c r="E42" s="60"/>
      <c r="F42" s="7" t="s">
        <v>82</v>
      </c>
      <c r="G42" s="60"/>
      <c r="H42" s="60" t="s">
        <v>92</v>
      </c>
      <c r="I42" s="66"/>
      <c r="J42" s="93">
        <v>100</v>
      </c>
      <c r="K42" s="92">
        <v>0.66</v>
      </c>
      <c r="L42" s="72">
        <f t="shared" si="17"/>
        <v>66</v>
      </c>
      <c r="M42" s="104">
        <v>0.74</v>
      </c>
      <c r="N42" s="85">
        <f t="shared" si="20"/>
        <v>0.91759999999999997</v>
      </c>
      <c r="O42" s="9"/>
      <c r="P42" s="62">
        <f t="shared" si="18"/>
        <v>100</v>
      </c>
      <c r="Q42" s="96">
        <f t="shared" si="21"/>
        <v>74</v>
      </c>
      <c r="R42" s="84">
        <f t="shared" si="19"/>
        <v>-8</v>
      </c>
      <c r="S42" s="91" t="s">
        <v>41</v>
      </c>
      <c r="T42" s="91" t="s">
        <v>27</v>
      </c>
      <c r="U42" s="91" t="s">
        <v>27</v>
      </c>
      <c r="V42" s="91" t="s">
        <v>27</v>
      </c>
      <c r="W42" s="91" t="s">
        <v>27</v>
      </c>
      <c r="X42" s="91" t="s">
        <v>27</v>
      </c>
      <c r="Y42" s="91" t="s">
        <v>27</v>
      </c>
      <c r="Z42" s="91" t="s">
        <v>27</v>
      </c>
      <c r="AA42" s="65"/>
      <c r="AB42" s="65">
        <v>2</v>
      </c>
      <c r="AC42" s="69">
        <f t="shared" si="22"/>
        <v>66</v>
      </c>
      <c r="AD42" s="69">
        <f t="shared" si="23"/>
        <v>-8</v>
      </c>
      <c r="AE42" s="75">
        <f t="shared" si="24"/>
        <v>-0.12121212121212122</v>
      </c>
      <c r="AF42" s="66"/>
      <c r="AG42" s="66"/>
      <c r="AH42" s="77"/>
      <c r="AI42" s="77"/>
      <c r="AJ42" s="59"/>
      <c r="AK42" s="59"/>
      <c r="AL42" s="60"/>
      <c r="AM42" s="3"/>
      <c r="AN42" s="13"/>
    </row>
    <row r="43" spans="1:47" s="68" customFormat="1">
      <c r="B43" s="49">
        <v>40589</v>
      </c>
      <c r="C43" s="12">
        <v>42</v>
      </c>
      <c r="D43" s="43"/>
      <c r="E43" s="60"/>
      <c r="F43" s="7" t="s">
        <v>83</v>
      </c>
      <c r="G43" s="60"/>
      <c r="H43" s="60" t="s">
        <v>92</v>
      </c>
      <c r="I43" s="66"/>
      <c r="J43" s="93">
        <v>850</v>
      </c>
      <c r="K43" s="92">
        <v>0.6</v>
      </c>
      <c r="L43" s="72">
        <f t="shared" si="17"/>
        <v>510</v>
      </c>
      <c r="M43" s="104">
        <v>0.54</v>
      </c>
      <c r="N43" s="85">
        <f t="shared" si="20"/>
        <v>0.66960000000000008</v>
      </c>
      <c r="O43" s="9"/>
      <c r="P43" s="62">
        <f t="shared" si="18"/>
        <v>850</v>
      </c>
      <c r="Q43" s="96">
        <f t="shared" si="21"/>
        <v>459.00000000000006</v>
      </c>
      <c r="R43" s="84">
        <f t="shared" si="19"/>
        <v>50.999999999999943</v>
      </c>
      <c r="S43" s="91" t="s">
        <v>41</v>
      </c>
      <c r="T43" s="91" t="s">
        <v>27</v>
      </c>
      <c r="U43" s="91" t="s">
        <v>27</v>
      </c>
      <c r="V43" s="91" t="s">
        <v>27</v>
      </c>
      <c r="W43" s="91" t="s">
        <v>27</v>
      </c>
      <c r="X43" s="91" t="s">
        <v>27</v>
      </c>
      <c r="Y43" s="91" t="s">
        <v>27</v>
      </c>
      <c r="Z43" s="91" t="s">
        <v>27</v>
      </c>
      <c r="AA43" s="65"/>
      <c r="AB43" s="65">
        <v>2</v>
      </c>
      <c r="AC43" s="69">
        <f t="shared" si="22"/>
        <v>510</v>
      </c>
      <c r="AD43" s="69">
        <f t="shared" si="23"/>
        <v>50.999999999999943</v>
      </c>
      <c r="AE43" s="75">
        <f t="shared" si="24"/>
        <v>9.9999999999999895E-2</v>
      </c>
      <c r="AF43" s="66"/>
      <c r="AG43" s="66"/>
      <c r="AH43" s="77"/>
      <c r="AI43" s="77"/>
      <c r="AJ43" s="59"/>
      <c r="AK43" s="59"/>
      <c r="AL43" s="60"/>
      <c r="AM43" s="3"/>
      <c r="AN43" s="13"/>
    </row>
    <row r="44" spans="1:47" s="68" customFormat="1">
      <c r="B44" s="49">
        <v>40589</v>
      </c>
      <c r="C44" s="12">
        <v>43</v>
      </c>
      <c r="D44" s="43"/>
      <c r="E44" s="60"/>
      <c r="F44" s="7" t="s">
        <v>84</v>
      </c>
      <c r="G44" s="60"/>
      <c r="H44" s="60" t="s">
        <v>92</v>
      </c>
      <c r="I44" s="66"/>
      <c r="J44" s="93">
        <v>150</v>
      </c>
      <c r="K44" s="92">
        <v>0.73</v>
      </c>
      <c r="L44" s="72">
        <f t="shared" si="17"/>
        <v>109.5</v>
      </c>
      <c r="M44" s="104">
        <v>0.68</v>
      </c>
      <c r="N44" s="85">
        <f t="shared" si="20"/>
        <v>0.84320000000000006</v>
      </c>
      <c r="O44" s="9"/>
      <c r="P44" s="62">
        <f t="shared" si="18"/>
        <v>150</v>
      </c>
      <c r="Q44" s="96">
        <f t="shared" si="21"/>
        <v>102.00000000000001</v>
      </c>
      <c r="R44" s="84">
        <f t="shared" si="19"/>
        <v>7.4999999999999858</v>
      </c>
      <c r="S44" s="91" t="s">
        <v>41</v>
      </c>
      <c r="T44" s="91" t="s">
        <v>27</v>
      </c>
      <c r="U44" s="91" t="s">
        <v>27</v>
      </c>
      <c r="V44" s="91" t="s">
        <v>27</v>
      </c>
      <c r="W44" s="91" t="s">
        <v>27</v>
      </c>
      <c r="X44" s="91" t="s">
        <v>27</v>
      </c>
      <c r="Y44" s="91" t="s">
        <v>27</v>
      </c>
      <c r="Z44" s="91" t="s">
        <v>27</v>
      </c>
      <c r="AA44" s="65"/>
      <c r="AB44" s="65">
        <v>2</v>
      </c>
      <c r="AC44" s="69">
        <f t="shared" si="22"/>
        <v>109.5</v>
      </c>
      <c r="AD44" s="69">
        <f t="shared" si="23"/>
        <v>7.4999999999999858</v>
      </c>
      <c r="AE44" s="75">
        <f t="shared" si="24"/>
        <v>6.8493150684931378E-2</v>
      </c>
      <c r="AF44" s="66"/>
      <c r="AG44" s="66"/>
      <c r="AH44" s="77"/>
      <c r="AI44" s="77"/>
      <c r="AJ44" s="59"/>
      <c r="AK44" s="59"/>
      <c r="AL44" s="60"/>
      <c r="AM44" s="3"/>
      <c r="AN44" s="13"/>
    </row>
    <row r="45" spans="1:47" s="68" customFormat="1">
      <c r="B45" s="49">
        <v>40589</v>
      </c>
      <c r="C45" s="12">
        <v>44</v>
      </c>
      <c r="D45" s="43"/>
      <c r="E45" s="60"/>
      <c r="F45" s="7" t="s">
        <v>85</v>
      </c>
      <c r="G45" s="60"/>
      <c r="H45" s="60" t="s">
        <v>92</v>
      </c>
      <c r="I45" s="66"/>
      <c r="J45" s="93">
        <v>900</v>
      </c>
      <c r="K45" s="92">
        <v>0.73</v>
      </c>
      <c r="L45" s="72">
        <f t="shared" si="17"/>
        <v>657</v>
      </c>
      <c r="M45" s="104">
        <v>0.62</v>
      </c>
      <c r="N45" s="85">
        <f t="shared" si="20"/>
        <v>0.76880000000000004</v>
      </c>
      <c r="O45" s="9"/>
      <c r="P45" s="62">
        <f t="shared" si="18"/>
        <v>900</v>
      </c>
      <c r="Q45" s="96">
        <f t="shared" si="21"/>
        <v>558</v>
      </c>
      <c r="R45" s="84">
        <f t="shared" si="19"/>
        <v>99</v>
      </c>
      <c r="S45" s="91" t="s">
        <v>41</v>
      </c>
      <c r="T45" s="91" t="s">
        <v>27</v>
      </c>
      <c r="U45" s="91" t="s">
        <v>27</v>
      </c>
      <c r="V45" s="91" t="s">
        <v>27</v>
      </c>
      <c r="W45" s="91" t="s">
        <v>27</v>
      </c>
      <c r="X45" s="91" t="s">
        <v>27</v>
      </c>
      <c r="Y45" s="91" t="s">
        <v>27</v>
      </c>
      <c r="Z45" s="91" t="s">
        <v>27</v>
      </c>
      <c r="AA45" s="65"/>
      <c r="AB45" s="65">
        <v>2</v>
      </c>
      <c r="AC45" s="69">
        <f t="shared" si="22"/>
        <v>657</v>
      </c>
      <c r="AD45" s="69">
        <f t="shared" si="23"/>
        <v>99</v>
      </c>
      <c r="AE45" s="75">
        <f t="shared" si="24"/>
        <v>0.15068493150684931</v>
      </c>
      <c r="AF45" s="66"/>
      <c r="AG45" s="66"/>
      <c r="AH45" s="77"/>
      <c r="AI45" s="77"/>
      <c r="AJ45" s="59"/>
      <c r="AK45" s="59"/>
      <c r="AL45" s="60"/>
      <c r="AM45" s="3"/>
      <c r="AN45" s="13"/>
    </row>
    <row r="46" spans="1:47" s="68" customFormat="1">
      <c r="B46" s="49">
        <v>40589</v>
      </c>
      <c r="C46" s="12">
        <v>45</v>
      </c>
      <c r="D46" s="43"/>
      <c r="E46" s="60"/>
      <c r="F46" s="7" t="s">
        <v>86</v>
      </c>
      <c r="G46" s="60"/>
      <c r="H46" s="60" t="s">
        <v>92</v>
      </c>
      <c r="I46" s="66"/>
      <c r="J46" s="93">
        <v>800</v>
      </c>
      <c r="K46" s="92">
        <v>0.7</v>
      </c>
      <c r="L46" s="72">
        <f t="shared" si="17"/>
        <v>560</v>
      </c>
      <c r="M46" s="104">
        <v>0.66</v>
      </c>
      <c r="N46" s="85">
        <f t="shared" si="20"/>
        <v>0.81840000000000002</v>
      </c>
      <c r="O46" s="9"/>
      <c r="P46" s="62">
        <f t="shared" si="18"/>
        <v>800</v>
      </c>
      <c r="Q46" s="96">
        <f t="shared" si="21"/>
        <v>528</v>
      </c>
      <c r="R46" s="84">
        <f t="shared" si="19"/>
        <v>32</v>
      </c>
      <c r="S46" s="91" t="s">
        <v>41</v>
      </c>
      <c r="T46" s="91" t="s">
        <v>27</v>
      </c>
      <c r="U46" s="91" t="s">
        <v>27</v>
      </c>
      <c r="V46" s="91" t="s">
        <v>27</v>
      </c>
      <c r="W46" s="91" t="s">
        <v>27</v>
      </c>
      <c r="X46" s="91" t="s">
        <v>27</v>
      </c>
      <c r="Y46" s="91" t="s">
        <v>27</v>
      </c>
      <c r="Z46" s="91" t="s">
        <v>27</v>
      </c>
      <c r="AA46" s="65"/>
      <c r="AB46" s="65">
        <v>2</v>
      </c>
      <c r="AC46" s="69">
        <f t="shared" si="22"/>
        <v>560</v>
      </c>
      <c r="AD46" s="69">
        <f t="shared" si="23"/>
        <v>32</v>
      </c>
      <c r="AE46" s="75">
        <f t="shared" si="24"/>
        <v>5.7142857142857141E-2</v>
      </c>
      <c r="AF46" s="66"/>
      <c r="AG46" s="66"/>
      <c r="AH46" s="77"/>
      <c r="AI46" s="77"/>
      <c r="AJ46" s="59"/>
      <c r="AK46" s="59"/>
      <c r="AL46" s="60"/>
      <c r="AM46" s="3"/>
      <c r="AN46" s="13"/>
    </row>
    <row r="47" spans="1:47" s="68" customFormat="1">
      <c r="B47" s="49">
        <v>40589</v>
      </c>
      <c r="C47" s="12">
        <v>46</v>
      </c>
      <c r="D47" s="43"/>
      <c r="E47" s="60"/>
      <c r="F47" s="7" t="s">
        <v>87</v>
      </c>
      <c r="G47" s="60"/>
      <c r="H47" s="60" t="s">
        <v>92</v>
      </c>
      <c r="I47" s="66"/>
      <c r="J47" s="93">
        <v>800</v>
      </c>
      <c r="K47" s="92">
        <v>0.89</v>
      </c>
      <c r="L47" s="72">
        <f t="shared" si="17"/>
        <v>712</v>
      </c>
      <c r="M47" s="104">
        <v>0.77</v>
      </c>
      <c r="N47" s="85">
        <f t="shared" si="20"/>
        <v>0.95479999999999998</v>
      </c>
      <c r="O47" s="9"/>
      <c r="P47" s="62">
        <f t="shared" si="18"/>
        <v>800</v>
      </c>
      <c r="Q47" s="96">
        <f t="shared" si="21"/>
        <v>616</v>
      </c>
      <c r="R47" s="84">
        <f t="shared" si="19"/>
        <v>96</v>
      </c>
      <c r="S47" s="91" t="s">
        <v>41</v>
      </c>
      <c r="T47" s="91" t="s">
        <v>27</v>
      </c>
      <c r="U47" s="91" t="s">
        <v>27</v>
      </c>
      <c r="V47" s="91" t="s">
        <v>27</v>
      </c>
      <c r="W47" s="91" t="s">
        <v>27</v>
      </c>
      <c r="X47" s="91" t="s">
        <v>27</v>
      </c>
      <c r="Y47" s="91" t="s">
        <v>27</v>
      </c>
      <c r="Z47" s="91" t="s">
        <v>27</v>
      </c>
      <c r="AA47" s="65"/>
      <c r="AB47" s="65">
        <v>2</v>
      </c>
      <c r="AC47" s="69">
        <f t="shared" si="22"/>
        <v>712</v>
      </c>
      <c r="AD47" s="69">
        <f t="shared" si="23"/>
        <v>96</v>
      </c>
      <c r="AE47" s="75">
        <f t="shared" si="24"/>
        <v>0.1348314606741573</v>
      </c>
      <c r="AF47" s="66"/>
      <c r="AG47" s="66"/>
      <c r="AH47" s="77"/>
      <c r="AI47" s="77"/>
      <c r="AJ47" s="59"/>
      <c r="AK47" s="59"/>
      <c r="AL47" s="60"/>
      <c r="AM47" s="3"/>
      <c r="AN47" s="13"/>
    </row>
    <row r="48" spans="1:47" s="68" customFormat="1">
      <c r="B48" s="49">
        <v>40589</v>
      </c>
      <c r="C48" s="12">
        <v>47</v>
      </c>
      <c r="D48" s="43"/>
      <c r="E48" s="60"/>
      <c r="F48" s="7" t="s">
        <v>88</v>
      </c>
      <c r="G48" s="60"/>
      <c r="H48" s="60" t="s">
        <v>92</v>
      </c>
      <c r="I48" s="66"/>
      <c r="J48" s="93">
        <v>1800</v>
      </c>
      <c r="K48" s="92">
        <v>0.71</v>
      </c>
      <c r="L48" s="72">
        <f t="shared" si="17"/>
        <v>1278</v>
      </c>
      <c r="M48" s="104">
        <v>0.6</v>
      </c>
      <c r="N48" s="85">
        <f t="shared" si="20"/>
        <v>0.74399999999999999</v>
      </c>
      <c r="O48" s="9"/>
      <c r="P48" s="62">
        <f t="shared" si="18"/>
        <v>1800</v>
      </c>
      <c r="Q48" s="96">
        <f t="shared" si="21"/>
        <v>1080</v>
      </c>
      <c r="R48" s="84">
        <f t="shared" si="19"/>
        <v>198</v>
      </c>
      <c r="S48" s="91" t="s">
        <v>41</v>
      </c>
      <c r="T48" s="91" t="s">
        <v>27</v>
      </c>
      <c r="U48" s="91" t="s">
        <v>27</v>
      </c>
      <c r="V48" s="91" t="s">
        <v>27</v>
      </c>
      <c r="W48" s="91" t="s">
        <v>27</v>
      </c>
      <c r="X48" s="91" t="s">
        <v>27</v>
      </c>
      <c r="Y48" s="91" t="s">
        <v>27</v>
      </c>
      <c r="Z48" s="91" t="s">
        <v>27</v>
      </c>
      <c r="AA48" s="65"/>
      <c r="AB48" s="65">
        <v>2</v>
      </c>
      <c r="AC48" s="69">
        <f t="shared" si="22"/>
        <v>1278</v>
      </c>
      <c r="AD48" s="69">
        <f t="shared" si="23"/>
        <v>198</v>
      </c>
      <c r="AE48" s="75">
        <f t="shared" si="24"/>
        <v>0.15492957746478872</v>
      </c>
      <c r="AF48" s="66"/>
      <c r="AG48" s="66"/>
      <c r="AH48" s="77"/>
      <c r="AI48" s="77"/>
      <c r="AJ48" s="59"/>
      <c r="AK48" s="59"/>
      <c r="AL48" s="60"/>
      <c r="AM48" s="3"/>
      <c r="AN48" s="13"/>
    </row>
    <row r="49" spans="1:178" s="68" customFormat="1">
      <c r="B49" s="49">
        <v>40589</v>
      </c>
      <c r="C49" s="121">
        <v>48</v>
      </c>
      <c r="D49" s="122"/>
      <c r="E49" s="123"/>
      <c r="F49" s="124" t="s">
        <v>89</v>
      </c>
      <c r="G49" s="123"/>
      <c r="H49" s="123" t="s">
        <v>93</v>
      </c>
      <c r="I49" s="125"/>
      <c r="J49" s="186">
        <v>400</v>
      </c>
      <c r="K49" s="187">
        <v>0.88</v>
      </c>
      <c r="L49" s="126">
        <f t="shared" si="17"/>
        <v>352</v>
      </c>
      <c r="M49" s="188">
        <v>0.69</v>
      </c>
      <c r="N49" s="127">
        <f t="shared" si="20"/>
        <v>0.85559999999999992</v>
      </c>
      <c r="O49" s="128"/>
      <c r="P49" s="129">
        <f t="shared" si="18"/>
        <v>400</v>
      </c>
      <c r="Q49" s="130">
        <f t="shared" si="21"/>
        <v>276</v>
      </c>
      <c r="R49" s="131">
        <f t="shared" si="19"/>
        <v>76</v>
      </c>
      <c r="S49" s="132" t="s">
        <v>41</v>
      </c>
      <c r="T49" s="132" t="s">
        <v>27</v>
      </c>
      <c r="U49" s="132" t="s">
        <v>27</v>
      </c>
      <c r="V49" s="132" t="s">
        <v>27</v>
      </c>
      <c r="W49" s="132" t="s">
        <v>27</v>
      </c>
      <c r="X49" s="132" t="s">
        <v>27</v>
      </c>
      <c r="Y49" s="132" t="s">
        <v>27</v>
      </c>
      <c r="Z49" s="132" t="s">
        <v>27</v>
      </c>
      <c r="AA49" s="133"/>
      <c r="AB49" s="133">
        <v>2</v>
      </c>
      <c r="AC49" s="134">
        <f t="shared" si="22"/>
        <v>352</v>
      </c>
      <c r="AD49" s="134">
        <f t="shared" si="23"/>
        <v>76</v>
      </c>
      <c r="AE49" s="135">
        <f t="shared" si="24"/>
        <v>0.21590909090909091</v>
      </c>
      <c r="AF49" s="125"/>
      <c r="AG49" s="125"/>
      <c r="AH49" s="189"/>
      <c r="AI49" s="189"/>
      <c r="AJ49" s="136"/>
      <c r="AK49" s="136"/>
      <c r="AL49" s="123"/>
      <c r="AM49" s="3"/>
      <c r="AN49" s="13"/>
    </row>
    <row r="50" spans="1:178" s="68" customFormat="1">
      <c r="B50" s="49"/>
      <c r="C50" s="138"/>
      <c r="D50" s="139"/>
      <c r="E50" s="13"/>
      <c r="F50" s="140"/>
      <c r="G50" s="13"/>
      <c r="H50" s="13"/>
      <c r="I50" s="114"/>
      <c r="J50" s="190"/>
      <c r="K50" s="191"/>
      <c r="L50" s="143"/>
      <c r="M50" s="192"/>
      <c r="N50" s="39"/>
      <c r="O50" s="145"/>
      <c r="P50" s="40"/>
      <c r="Q50" s="146"/>
      <c r="R50" s="147"/>
      <c r="S50" s="148"/>
      <c r="T50" s="148"/>
      <c r="U50" s="148"/>
      <c r="V50" s="148"/>
      <c r="W50" s="148"/>
      <c r="X50" s="148"/>
      <c r="Y50" s="148"/>
      <c r="Z50" s="148"/>
      <c r="AA50" s="149"/>
      <c r="AB50" s="149"/>
      <c r="AC50" s="150"/>
      <c r="AD50" s="150"/>
      <c r="AE50" s="151"/>
      <c r="AF50" s="114"/>
      <c r="AG50" s="114"/>
      <c r="AH50" s="166"/>
      <c r="AI50" s="166"/>
      <c r="AJ50" s="5"/>
      <c r="AK50" s="5"/>
      <c r="AL50" s="13"/>
      <c r="AM50" s="152"/>
      <c r="AN50" s="13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</row>
    <row r="51" spans="1:178" s="68" customFormat="1">
      <c r="B51" s="49"/>
      <c r="C51" s="138"/>
      <c r="D51" s="139"/>
      <c r="E51" s="13"/>
      <c r="F51" s="140"/>
      <c r="G51" s="13"/>
      <c r="H51" s="13"/>
      <c r="I51" s="114"/>
      <c r="J51" s="190"/>
      <c r="K51" s="191"/>
      <c r="L51" s="143"/>
      <c r="M51" s="192"/>
      <c r="N51" s="39"/>
      <c r="O51" s="145"/>
      <c r="P51" s="40"/>
      <c r="Q51" s="146"/>
      <c r="R51" s="147"/>
      <c r="S51" s="148"/>
      <c r="T51" s="148"/>
      <c r="U51" s="148"/>
      <c r="V51" s="148"/>
      <c r="W51" s="148"/>
      <c r="X51" s="148"/>
      <c r="Y51" s="148"/>
      <c r="Z51" s="148"/>
      <c r="AA51" s="149"/>
      <c r="AB51" s="149"/>
      <c r="AC51" s="150"/>
      <c r="AD51" s="150"/>
      <c r="AE51" s="151"/>
      <c r="AF51" s="114"/>
      <c r="AG51" s="114"/>
      <c r="AH51" s="166"/>
      <c r="AI51" s="166"/>
      <c r="AJ51" s="5"/>
      <c r="AK51" s="5"/>
      <c r="AL51" s="13"/>
      <c r="AM51" s="152"/>
      <c r="AN51" s="13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</row>
    <row r="52" spans="1:178" s="68" customFormat="1">
      <c r="B52" s="49"/>
      <c r="C52" s="138"/>
      <c r="D52" s="139"/>
      <c r="E52" s="13"/>
      <c r="F52" s="140"/>
      <c r="G52" s="13"/>
      <c r="H52" s="13"/>
      <c r="I52" s="114"/>
      <c r="J52" s="190"/>
      <c r="K52" s="191"/>
      <c r="L52" s="143"/>
      <c r="M52" s="192"/>
      <c r="N52" s="39"/>
      <c r="O52" s="145"/>
      <c r="P52" s="40"/>
      <c r="Q52" s="146"/>
      <c r="R52" s="147"/>
      <c r="S52" s="148"/>
      <c r="T52" s="148"/>
      <c r="U52" s="148"/>
      <c r="V52" s="148"/>
      <c r="W52" s="148"/>
      <c r="X52" s="148"/>
      <c r="Y52" s="148"/>
      <c r="Z52" s="148"/>
      <c r="AA52" s="149"/>
      <c r="AB52" s="149"/>
      <c r="AC52" s="150"/>
      <c r="AD52" s="150"/>
      <c r="AE52" s="151"/>
      <c r="AF52" s="114"/>
      <c r="AG52" s="114"/>
      <c r="AH52" s="166"/>
      <c r="AI52" s="166"/>
      <c r="AJ52" s="5"/>
      <c r="AK52" s="5"/>
      <c r="AL52" s="13"/>
      <c r="AM52" s="152"/>
      <c r="AN52" s="13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</row>
    <row r="53" spans="1:178" s="68" customFormat="1">
      <c r="B53" s="49"/>
      <c r="C53" s="138"/>
      <c r="D53" s="139"/>
      <c r="E53" s="13"/>
      <c r="F53" s="140"/>
      <c r="G53" s="13"/>
      <c r="H53" s="13"/>
      <c r="I53" s="114"/>
      <c r="J53" s="190"/>
      <c r="K53" s="191"/>
      <c r="L53" s="143"/>
      <c r="M53" s="192"/>
      <c r="N53" s="39"/>
      <c r="O53" s="145"/>
      <c r="P53" s="40"/>
      <c r="Q53" s="146"/>
      <c r="R53" s="147"/>
      <c r="S53" s="148"/>
      <c r="T53" s="148"/>
      <c r="U53" s="148"/>
      <c r="V53" s="148"/>
      <c r="W53" s="148"/>
      <c r="X53" s="148"/>
      <c r="Y53" s="148"/>
      <c r="Z53" s="148"/>
      <c r="AA53" s="149"/>
      <c r="AB53" s="149"/>
      <c r="AC53" s="150"/>
      <c r="AD53" s="150"/>
      <c r="AE53" s="151"/>
      <c r="AF53" s="114"/>
      <c r="AG53" s="114"/>
      <c r="AH53" s="166"/>
      <c r="AI53" s="166"/>
      <c r="AJ53" s="5"/>
      <c r="AK53" s="5"/>
      <c r="AL53" s="13"/>
      <c r="AM53" s="152"/>
      <c r="AN53" s="13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</row>
    <row r="54" spans="1:178" s="68" customFormat="1">
      <c r="B54" s="49"/>
      <c r="C54" s="138"/>
      <c r="D54" s="139"/>
      <c r="E54" s="13"/>
      <c r="F54" s="140"/>
      <c r="G54" s="13"/>
      <c r="H54" s="13"/>
      <c r="I54" s="114"/>
      <c r="J54" s="190"/>
      <c r="K54" s="191"/>
      <c r="L54" s="143"/>
      <c r="M54" s="192"/>
      <c r="N54" s="39"/>
      <c r="O54" s="145"/>
      <c r="P54" s="40"/>
      <c r="Q54" s="146"/>
      <c r="R54" s="147"/>
      <c r="S54" s="148"/>
      <c r="T54" s="148"/>
      <c r="U54" s="148"/>
      <c r="V54" s="148"/>
      <c r="W54" s="148"/>
      <c r="X54" s="148"/>
      <c r="Y54" s="148"/>
      <c r="Z54" s="148"/>
      <c r="AA54" s="149"/>
      <c r="AB54" s="149"/>
      <c r="AC54" s="150"/>
      <c r="AD54" s="150"/>
      <c r="AE54" s="151"/>
      <c r="AF54" s="114"/>
      <c r="AG54" s="114"/>
      <c r="AH54" s="166"/>
      <c r="AI54" s="166"/>
      <c r="AJ54" s="5"/>
      <c r="AK54" s="5"/>
      <c r="AL54" s="13"/>
      <c r="AM54" s="152"/>
      <c r="AN54" s="13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</row>
    <row r="55" spans="1:178" s="68" customFormat="1">
      <c r="B55" s="49"/>
      <c r="C55" s="138"/>
      <c r="D55" s="139"/>
      <c r="E55" s="13"/>
      <c r="F55" s="140"/>
      <c r="G55" s="13"/>
      <c r="H55" s="13"/>
      <c r="I55" s="114"/>
      <c r="J55" s="190"/>
      <c r="K55" s="191"/>
      <c r="L55" s="143"/>
      <c r="M55" s="192"/>
      <c r="N55" s="39"/>
      <c r="O55" s="145"/>
      <c r="P55" s="40"/>
      <c r="Q55" s="146"/>
      <c r="R55" s="147"/>
      <c r="S55" s="148"/>
      <c r="T55" s="148"/>
      <c r="U55" s="148"/>
      <c r="V55" s="148"/>
      <c r="W55" s="148"/>
      <c r="X55" s="148"/>
      <c r="Y55" s="148"/>
      <c r="Z55" s="148"/>
      <c r="AA55" s="149"/>
      <c r="AB55" s="149"/>
      <c r="AC55" s="150"/>
      <c r="AD55" s="150"/>
      <c r="AE55" s="151"/>
      <c r="AF55" s="114"/>
      <c r="AG55" s="114"/>
      <c r="AH55" s="166"/>
      <c r="AI55" s="166"/>
      <c r="AJ55" s="5"/>
      <c r="AK55" s="5"/>
      <c r="AL55" s="13"/>
      <c r="AM55" s="152"/>
      <c r="AN55" s="13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</row>
    <row r="56" spans="1:178" s="68" customFormat="1">
      <c r="B56" s="49"/>
      <c r="C56" s="138"/>
      <c r="D56" s="139"/>
      <c r="E56" s="13"/>
      <c r="F56" s="140"/>
      <c r="G56" s="13"/>
      <c r="H56" s="13"/>
      <c r="I56" s="114"/>
      <c r="J56" s="190"/>
      <c r="K56" s="191"/>
      <c r="L56" s="143"/>
      <c r="M56" s="192"/>
      <c r="N56" s="39"/>
      <c r="O56" s="145"/>
      <c r="P56" s="40"/>
      <c r="Q56" s="146"/>
      <c r="R56" s="147"/>
      <c r="S56" s="148"/>
      <c r="T56" s="148"/>
      <c r="U56" s="148"/>
      <c r="V56" s="148"/>
      <c r="W56" s="148"/>
      <c r="X56" s="148"/>
      <c r="Y56" s="148"/>
      <c r="Z56" s="148"/>
      <c r="AA56" s="149"/>
      <c r="AB56" s="149"/>
      <c r="AC56" s="150"/>
      <c r="AD56" s="150"/>
      <c r="AE56" s="151"/>
      <c r="AF56" s="114"/>
      <c r="AG56" s="114"/>
      <c r="AH56" s="166"/>
      <c r="AI56" s="166"/>
      <c r="AJ56" s="5"/>
      <c r="AK56" s="5"/>
      <c r="AL56" s="13"/>
      <c r="AM56" s="152"/>
      <c r="AN56" s="13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</row>
    <row r="57" spans="1:178" s="68" customFormat="1">
      <c r="B57" s="49"/>
      <c r="C57" s="138"/>
      <c r="D57" s="139"/>
      <c r="E57" s="13"/>
      <c r="F57" s="140"/>
      <c r="G57" s="13"/>
      <c r="H57" s="13"/>
      <c r="I57" s="114"/>
      <c r="J57" s="190"/>
      <c r="K57" s="191"/>
      <c r="L57" s="143"/>
      <c r="M57" s="192"/>
      <c r="N57" s="39"/>
      <c r="O57" s="145"/>
      <c r="P57" s="40"/>
      <c r="Q57" s="146"/>
      <c r="R57" s="147"/>
      <c r="S57" s="148"/>
      <c r="T57" s="148"/>
      <c r="U57" s="148"/>
      <c r="V57" s="148"/>
      <c r="W57" s="148"/>
      <c r="X57" s="148"/>
      <c r="Y57" s="148"/>
      <c r="Z57" s="148"/>
      <c r="AA57" s="149"/>
      <c r="AB57" s="149"/>
      <c r="AC57" s="150"/>
      <c r="AD57" s="150"/>
      <c r="AE57" s="151"/>
      <c r="AF57" s="114"/>
      <c r="AG57" s="114"/>
      <c r="AH57" s="166"/>
      <c r="AI57" s="166"/>
      <c r="AJ57" s="5"/>
      <c r="AK57" s="5"/>
      <c r="AL57" s="13"/>
      <c r="AM57" s="152"/>
      <c r="AN57" s="13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</row>
    <row r="58" spans="1:178" s="68" customFormat="1">
      <c r="B58" s="49"/>
      <c r="C58" s="138"/>
      <c r="D58" s="139"/>
      <c r="E58" s="13"/>
      <c r="F58" s="140"/>
      <c r="G58" s="13"/>
      <c r="H58" s="13"/>
      <c r="I58" s="114"/>
      <c r="J58" s="190"/>
      <c r="K58" s="191"/>
      <c r="L58" s="143"/>
      <c r="M58" s="192"/>
      <c r="N58" s="39"/>
      <c r="O58" s="145"/>
      <c r="P58" s="40"/>
      <c r="Q58" s="146"/>
      <c r="R58" s="147"/>
      <c r="S58" s="148"/>
      <c r="T58" s="148"/>
      <c r="U58" s="148"/>
      <c r="V58" s="148"/>
      <c r="W58" s="148"/>
      <c r="X58" s="148"/>
      <c r="Y58" s="148"/>
      <c r="Z58" s="148"/>
      <c r="AA58" s="149"/>
      <c r="AB58" s="149"/>
      <c r="AC58" s="150"/>
      <c r="AD58" s="150"/>
      <c r="AE58" s="151"/>
      <c r="AF58" s="114"/>
      <c r="AG58" s="114"/>
      <c r="AH58" s="166"/>
      <c r="AI58" s="166"/>
      <c r="AJ58" s="5"/>
      <c r="AK58" s="5"/>
      <c r="AL58" s="13"/>
      <c r="AM58" s="152"/>
      <c r="AN58" s="13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</row>
    <row r="59" spans="1:178" s="68" customFormat="1">
      <c r="B59" s="49"/>
      <c r="C59" s="138"/>
      <c r="D59" s="139"/>
      <c r="E59" s="13"/>
      <c r="F59" s="140"/>
      <c r="G59" s="13"/>
      <c r="H59" s="13"/>
      <c r="I59" s="114"/>
      <c r="J59" s="190"/>
      <c r="K59" s="191"/>
      <c r="L59" s="143"/>
      <c r="M59" s="192"/>
      <c r="N59" s="39"/>
      <c r="O59" s="145"/>
      <c r="P59" s="40"/>
      <c r="Q59" s="146"/>
      <c r="R59" s="147"/>
      <c r="S59" s="148"/>
      <c r="T59" s="148"/>
      <c r="U59" s="148"/>
      <c r="V59" s="148"/>
      <c r="W59" s="148"/>
      <c r="X59" s="148"/>
      <c r="Y59" s="148"/>
      <c r="Z59" s="148"/>
      <c r="AA59" s="149"/>
      <c r="AB59" s="149"/>
      <c r="AC59" s="150"/>
      <c r="AD59" s="150"/>
      <c r="AE59" s="151"/>
      <c r="AF59" s="114"/>
      <c r="AG59" s="114"/>
      <c r="AH59" s="166"/>
      <c r="AI59" s="166"/>
      <c r="AJ59" s="5"/>
      <c r="AK59" s="5"/>
      <c r="AL59" s="13"/>
      <c r="AM59" s="152"/>
      <c r="AN59" s="13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</row>
    <row r="60" spans="1:178" s="68" customFormat="1">
      <c r="B60" s="49"/>
      <c r="C60" s="138"/>
      <c r="D60" s="139"/>
      <c r="E60" s="13"/>
      <c r="F60" s="140"/>
      <c r="G60" s="13"/>
      <c r="H60" s="13"/>
      <c r="I60" s="114"/>
      <c r="J60" s="190"/>
      <c r="K60" s="191"/>
      <c r="L60" s="143"/>
      <c r="M60" s="192"/>
      <c r="N60" s="39"/>
      <c r="O60" s="145"/>
      <c r="P60" s="40"/>
      <c r="Q60" s="146"/>
      <c r="R60" s="147"/>
      <c r="S60" s="148"/>
      <c r="T60" s="148"/>
      <c r="U60" s="148"/>
      <c r="V60" s="148"/>
      <c r="W60" s="148"/>
      <c r="X60" s="148"/>
      <c r="Y60" s="148"/>
      <c r="Z60" s="148"/>
      <c r="AA60" s="149"/>
      <c r="AB60" s="149"/>
      <c r="AC60" s="150"/>
      <c r="AD60" s="150"/>
      <c r="AE60" s="151"/>
      <c r="AF60" s="114"/>
      <c r="AG60" s="114"/>
      <c r="AH60" s="166"/>
      <c r="AI60" s="166"/>
      <c r="AJ60" s="5"/>
      <c r="AK60" s="5"/>
      <c r="AL60" s="13"/>
      <c r="AM60" s="152"/>
      <c r="AN60" s="13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</row>
    <row r="61" spans="1:178" s="68" customFormat="1">
      <c r="B61" s="49"/>
      <c r="C61" s="138"/>
      <c r="D61" s="139"/>
      <c r="E61" s="13"/>
      <c r="F61" s="140"/>
      <c r="G61" s="13"/>
      <c r="H61" s="13"/>
      <c r="I61" s="114"/>
      <c r="J61" s="190"/>
      <c r="K61" s="191"/>
      <c r="L61" s="143"/>
      <c r="M61" s="192"/>
      <c r="N61" s="39"/>
      <c r="O61" s="145"/>
      <c r="P61" s="40"/>
      <c r="Q61" s="146"/>
      <c r="R61" s="147"/>
      <c r="S61" s="148"/>
      <c r="T61" s="148"/>
      <c r="U61" s="148"/>
      <c r="V61" s="148"/>
      <c r="W61" s="148"/>
      <c r="X61" s="148"/>
      <c r="Y61" s="148"/>
      <c r="Z61" s="148"/>
      <c r="AA61" s="149"/>
      <c r="AB61" s="149"/>
      <c r="AC61" s="150"/>
      <c r="AD61" s="150"/>
      <c r="AE61" s="151"/>
      <c r="AF61" s="114"/>
      <c r="AG61" s="114"/>
      <c r="AH61" s="166"/>
      <c r="AI61" s="166"/>
      <c r="AJ61" s="5"/>
      <c r="AK61" s="5"/>
      <c r="AL61" s="13"/>
      <c r="AM61" s="152"/>
      <c r="AN61" s="13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</row>
    <row r="62" spans="1:178" s="68" customFormat="1">
      <c r="B62" s="49"/>
      <c r="C62" s="138"/>
      <c r="D62" s="139"/>
      <c r="E62" s="13"/>
      <c r="F62" s="140"/>
      <c r="G62" s="13"/>
      <c r="H62" s="13"/>
      <c r="I62" s="114"/>
      <c r="J62" s="190"/>
      <c r="K62" s="191"/>
      <c r="L62" s="143"/>
      <c r="M62" s="192"/>
      <c r="N62" s="39"/>
      <c r="O62" s="145"/>
      <c r="P62" s="40"/>
      <c r="Q62" s="146"/>
      <c r="R62" s="147"/>
      <c r="S62" s="148"/>
      <c r="T62" s="148"/>
      <c r="U62" s="148"/>
      <c r="V62" s="148"/>
      <c r="W62" s="148"/>
      <c r="X62" s="148"/>
      <c r="Y62" s="148"/>
      <c r="Z62" s="148"/>
      <c r="AA62" s="149"/>
      <c r="AB62" s="149"/>
      <c r="AC62" s="150"/>
      <c r="AD62" s="150"/>
      <c r="AE62" s="151"/>
      <c r="AF62" s="114"/>
      <c r="AG62" s="114"/>
      <c r="AH62" s="166"/>
      <c r="AI62" s="166"/>
      <c r="AJ62" s="5"/>
      <c r="AK62" s="5"/>
      <c r="AL62" s="13"/>
      <c r="AM62" s="152"/>
      <c r="AN62" s="13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</row>
    <row r="63" spans="1:178" s="6" customFormat="1">
      <c r="A63" s="68"/>
      <c r="B63" s="49"/>
      <c r="C63" s="138"/>
      <c r="D63" s="139"/>
      <c r="E63" s="13"/>
      <c r="F63" s="140"/>
      <c r="G63" s="13"/>
      <c r="H63" s="13"/>
      <c r="I63" s="114"/>
      <c r="J63" s="190"/>
      <c r="K63" s="191"/>
      <c r="L63" s="143"/>
      <c r="M63" s="192"/>
      <c r="N63" s="39"/>
      <c r="O63" s="145"/>
      <c r="P63" s="40"/>
      <c r="Q63" s="146"/>
      <c r="R63" s="147"/>
      <c r="S63" s="148"/>
      <c r="T63" s="148"/>
      <c r="U63" s="148"/>
      <c r="V63" s="148"/>
      <c r="W63" s="148"/>
      <c r="X63" s="148"/>
      <c r="Y63" s="148"/>
      <c r="Z63" s="148"/>
      <c r="AA63" s="149"/>
      <c r="AB63" s="149"/>
      <c r="AC63" s="150"/>
      <c r="AD63" s="150"/>
      <c r="AE63" s="151"/>
      <c r="AF63" s="114"/>
      <c r="AG63" s="114"/>
      <c r="AH63" s="166"/>
      <c r="AI63" s="5"/>
      <c r="AJ63" s="5"/>
      <c r="AK63" s="5"/>
      <c r="AL63" s="13"/>
      <c r="AM63" s="152"/>
      <c r="AN63" s="13"/>
      <c r="AO63" s="111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</row>
    <row r="64" spans="1:178">
      <c r="A64" s="61"/>
      <c r="B64" s="49"/>
      <c r="C64" s="138"/>
      <c r="D64" s="139"/>
      <c r="E64" s="13"/>
      <c r="F64" s="140"/>
      <c r="G64" s="13"/>
      <c r="H64" s="13"/>
      <c r="I64" s="114"/>
      <c r="J64" s="190"/>
      <c r="K64" s="191"/>
      <c r="L64" s="143"/>
      <c r="M64" s="192"/>
      <c r="N64" s="39"/>
      <c r="O64" s="145"/>
      <c r="P64" s="40"/>
      <c r="Q64" s="146"/>
      <c r="R64" s="147"/>
      <c r="S64" s="148"/>
      <c r="T64" s="148"/>
      <c r="U64" s="148"/>
      <c r="V64" s="148"/>
      <c r="W64" s="148"/>
      <c r="X64" s="148"/>
      <c r="Y64" s="148"/>
      <c r="Z64" s="148"/>
      <c r="AA64" s="149"/>
      <c r="AB64" s="149"/>
      <c r="AC64" s="150"/>
      <c r="AD64" s="150"/>
      <c r="AE64" s="151"/>
      <c r="AF64" s="5"/>
      <c r="AG64" s="5"/>
      <c r="AH64" s="5"/>
      <c r="AI64" s="5"/>
      <c r="AJ64" s="5"/>
      <c r="AK64" s="5"/>
      <c r="AL64" s="13"/>
      <c r="AM64" s="152"/>
      <c r="AN64" s="13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/>
      <c r="FI64" s="35"/>
      <c r="FJ64" s="35"/>
      <c r="FK64" s="35"/>
      <c r="FL64" s="35"/>
      <c r="FM64" s="35"/>
      <c r="FN64" s="35"/>
      <c r="FO64" s="35"/>
      <c r="FP64" s="35"/>
      <c r="FQ64" s="35"/>
      <c r="FR64" s="35"/>
      <c r="FS64" s="35"/>
      <c r="FT64" s="35"/>
      <c r="FU64" s="35"/>
      <c r="FV64" s="35"/>
    </row>
    <row r="65" spans="1:178" s="68" customFormat="1">
      <c r="A65" s="61"/>
      <c r="B65" s="49"/>
      <c r="C65" s="138"/>
      <c r="D65" s="139"/>
      <c r="E65" s="13"/>
      <c r="F65" s="140"/>
      <c r="G65" s="13"/>
      <c r="H65" s="13"/>
      <c r="I65" s="114"/>
      <c r="J65" s="193"/>
      <c r="K65" s="194"/>
      <c r="L65" s="143"/>
      <c r="M65" s="182"/>
      <c r="N65" s="39"/>
      <c r="O65" s="145"/>
      <c r="P65" s="40"/>
      <c r="Q65" s="146"/>
      <c r="R65" s="147"/>
      <c r="S65" s="148"/>
      <c r="T65" s="148"/>
      <c r="U65" s="148"/>
      <c r="V65" s="148"/>
      <c r="W65" s="148"/>
      <c r="X65" s="148"/>
      <c r="Y65" s="148"/>
      <c r="Z65" s="148"/>
      <c r="AA65" s="149"/>
      <c r="AB65" s="149"/>
      <c r="AC65" s="150"/>
      <c r="AD65" s="150"/>
      <c r="AE65" s="151"/>
      <c r="AF65" s="5"/>
      <c r="AG65" s="5"/>
      <c r="AH65" s="5"/>
      <c r="AI65" s="5"/>
      <c r="AJ65" s="5"/>
      <c r="AK65" s="5"/>
      <c r="AL65" s="13"/>
      <c r="AM65" s="152"/>
      <c r="AN65" s="13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</row>
    <row r="66" spans="1:178" s="68" customFormat="1">
      <c r="A66" s="61"/>
      <c r="B66" s="49"/>
      <c r="C66" s="138"/>
      <c r="D66" s="139"/>
      <c r="E66" s="13"/>
      <c r="F66" s="140"/>
      <c r="G66" s="13"/>
      <c r="H66" s="13"/>
      <c r="I66" s="114"/>
      <c r="J66" s="193"/>
      <c r="K66" s="194"/>
      <c r="L66" s="143"/>
      <c r="M66" s="182"/>
      <c r="N66" s="39"/>
      <c r="O66" s="145"/>
      <c r="P66" s="40"/>
      <c r="Q66" s="146"/>
      <c r="R66" s="147"/>
      <c r="S66" s="148"/>
      <c r="T66" s="148"/>
      <c r="U66" s="148"/>
      <c r="V66" s="148"/>
      <c r="W66" s="148"/>
      <c r="X66" s="148"/>
      <c r="Y66" s="148"/>
      <c r="Z66" s="148"/>
      <c r="AA66" s="149"/>
      <c r="AB66" s="149"/>
      <c r="AC66" s="150"/>
      <c r="AD66" s="150"/>
      <c r="AE66" s="151"/>
      <c r="AF66" s="5"/>
      <c r="AG66" s="5"/>
      <c r="AH66" s="5"/>
      <c r="AI66" s="5"/>
      <c r="AJ66" s="5"/>
      <c r="AK66" s="5"/>
      <c r="AL66" s="13"/>
      <c r="AM66" s="152"/>
      <c r="AN66" s="13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</row>
    <row r="67" spans="1:178" s="68" customFormat="1">
      <c r="A67" s="61"/>
      <c r="B67" s="49"/>
      <c r="C67" s="138"/>
      <c r="D67" s="139"/>
      <c r="E67" s="13"/>
      <c r="F67" s="140"/>
      <c r="G67" s="13"/>
      <c r="H67" s="13"/>
      <c r="I67" s="114"/>
      <c r="J67" s="193"/>
      <c r="K67" s="194"/>
      <c r="L67" s="143"/>
      <c r="M67" s="182"/>
      <c r="N67" s="39"/>
      <c r="O67" s="145"/>
      <c r="P67" s="40"/>
      <c r="Q67" s="146"/>
      <c r="R67" s="147"/>
      <c r="S67" s="148"/>
      <c r="T67" s="148"/>
      <c r="U67" s="148"/>
      <c r="V67" s="148"/>
      <c r="W67" s="148"/>
      <c r="X67" s="148"/>
      <c r="Y67" s="148"/>
      <c r="Z67" s="148"/>
      <c r="AA67" s="149"/>
      <c r="AB67" s="149"/>
      <c r="AC67" s="150"/>
      <c r="AD67" s="150"/>
      <c r="AE67" s="151"/>
      <c r="AF67" s="5"/>
      <c r="AG67" s="5"/>
      <c r="AH67" s="5"/>
      <c r="AI67" s="5"/>
      <c r="AJ67" s="5"/>
      <c r="AK67" s="5"/>
      <c r="AL67" s="13"/>
      <c r="AM67" s="152"/>
      <c r="AN67" s="13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</row>
    <row r="68" spans="1:178" s="68" customFormat="1">
      <c r="A68" s="61"/>
      <c r="B68" s="49"/>
      <c r="C68" s="138"/>
      <c r="D68" s="195"/>
      <c r="E68" s="160"/>
      <c r="F68" s="140"/>
      <c r="G68" s="110"/>
      <c r="H68" s="13"/>
      <c r="I68" s="114"/>
      <c r="J68" s="196"/>
      <c r="K68" s="197"/>
      <c r="L68" s="143"/>
      <c r="M68" s="198"/>
      <c r="N68" s="199"/>
      <c r="O68" s="196"/>
      <c r="P68" s="40"/>
      <c r="Q68" s="146"/>
      <c r="R68" s="41"/>
      <c r="S68" s="148"/>
      <c r="T68" s="148"/>
      <c r="U68" s="148"/>
      <c r="V68" s="148"/>
      <c r="W68" s="148"/>
      <c r="X68" s="148"/>
      <c r="Y68" s="200"/>
      <c r="Z68" s="200"/>
      <c r="AA68" s="5"/>
      <c r="AB68" s="5"/>
      <c r="AC68" s="150"/>
      <c r="AD68" s="150"/>
      <c r="AE68" s="151"/>
      <c r="AF68" s="5"/>
      <c r="AG68" s="166"/>
      <c r="AH68" s="166"/>
      <c r="AI68" s="5"/>
      <c r="AJ68" s="5"/>
      <c r="AK68" s="5"/>
      <c r="AL68" s="13"/>
      <c r="AM68" s="152"/>
      <c r="AN68" s="13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</row>
    <row r="69" spans="1:178" s="61" customFormat="1">
      <c r="A69" s="67"/>
      <c r="B69" s="50"/>
      <c r="C69" s="138"/>
      <c r="D69" s="159"/>
      <c r="E69" s="160"/>
      <c r="F69" s="140"/>
      <c r="G69" s="111"/>
      <c r="H69" s="13"/>
      <c r="I69" s="114"/>
      <c r="J69" s="18"/>
      <c r="K69" s="177"/>
      <c r="L69" s="143"/>
      <c r="M69" s="178"/>
      <c r="N69" s="39"/>
      <c r="O69" s="18"/>
      <c r="P69" s="40"/>
      <c r="Q69" s="146"/>
      <c r="R69" s="147"/>
      <c r="S69" s="148"/>
      <c r="T69" s="148"/>
      <c r="U69" s="148"/>
      <c r="V69" s="148"/>
      <c r="W69" s="148"/>
      <c r="X69" s="148"/>
      <c r="Y69" s="148"/>
      <c r="Z69" s="148"/>
      <c r="AA69" s="149"/>
      <c r="AB69" s="114"/>
      <c r="AC69" s="150"/>
      <c r="AD69" s="150"/>
      <c r="AE69" s="151"/>
      <c r="AF69" s="5"/>
      <c r="AG69" s="166"/>
      <c r="AH69" s="114"/>
      <c r="AI69" s="111"/>
      <c r="AJ69" s="114"/>
      <c r="AK69" s="114"/>
      <c r="AL69" s="111"/>
      <c r="AM69" s="152"/>
      <c r="AN69" s="13"/>
      <c r="AO69" s="111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</row>
    <row r="70" spans="1:178" s="6" customFormat="1">
      <c r="A70" s="67"/>
      <c r="B70" s="71"/>
      <c r="C70" s="138"/>
      <c r="D70" s="159"/>
      <c r="E70" s="160"/>
      <c r="F70" s="140"/>
      <c r="G70" s="111"/>
      <c r="H70" s="13"/>
      <c r="I70" s="114"/>
      <c r="J70" s="18"/>
      <c r="K70" s="177"/>
      <c r="L70" s="143"/>
      <c r="M70" s="178"/>
      <c r="N70" s="39"/>
      <c r="O70" s="18"/>
      <c r="P70" s="40"/>
      <c r="Q70" s="146"/>
      <c r="R70" s="147"/>
      <c r="S70" s="148"/>
      <c r="T70" s="148"/>
      <c r="U70" s="148"/>
      <c r="V70" s="148"/>
      <c r="W70" s="148"/>
      <c r="X70" s="148"/>
      <c r="Y70" s="148"/>
      <c r="Z70" s="148"/>
      <c r="AA70" s="149"/>
      <c r="AB70" s="114"/>
      <c r="AC70" s="150"/>
      <c r="AD70" s="150"/>
      <c r="AE70" s="151"/>
      <c r="AF70" s="5"/>
      <c r="AG70" s="166"/>
      <c r="AH70" s="114"/>
      <c r="AI70" s="111"/>
      <c r="AJ70" s="114"/>
      <c r="AK70" s="114"/>
      <c r="AL70" s="111"/>
      <c r="AM70" s="13"/>
      <c r="AN70" s="13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</row>
    <row r="71" spans="1:178" s="67" customFormat="1">
      <c r="B71" s="71"/>
      <c r="C71" s="138"/>
      <c r="D71" s="159"/>
      <c r="E71" s="160"/>
      <c r="F71" s="140"/>
      <c r="G71" s="111"/>
      <c r="H71" s="13"/>
      <c r="I71" s="114"/>
      <c r="J71" s="18"/>
      <c r="K71" s="177"/>
      <c r="L71" s="143"/>
      <c r="M71" s="178"/>
      <c r="N71" s="39"/>
      <c r="O71" s="18"/>
      <c r="P71" s="40"/>
      <c r="Q71" s="146"/>
      <c r="R71" s="147"/>
      <c r="S71" s="148"/>
      <c r="T71" s="148"/>
      <c r="U71" s="148"/>
      <c r="V71" s="148"/>
      <c r="W71" s="148"/>
      <c r="X71" s="148"/>
      <c r="Y71" s="148"/>
      <c r="Z71" s="148"/>
      <c r="AA71" s="149"/>
      <c r="AB71" s="114"/>
      <c r="AC71" s="150"/>
      <c r="AD71" s="150"/>
      <c r="AE71" s="151"/>
      <c r="AF71" s="5"/>
      <c r="AG71" s="166"/>
      <c r="AH71" s="114"/>
      <c r="AI71" s="111"/>
      <c r="AJ71" s="114"/>
      <c r="AK71" s="114"/>
      <c r="AL71" s="111"/>
      <c r="AM71" s="152"/>
      <c r="AN71" s="13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68"/>
      <c r="BB71" s="68"/>
      <c r="BC71" s="68"/>
      <c r="BD71" s="68"/>
      <c r="BE71" s="68"/>
      <c r="BF71" s="68"/>
      <c r="BG71" s="68"/>
      <c r="BH71" s="68"/>
      <c r="BI71" s="68"/>
      <c r="BJ71" s="68"/>
      <c r="BK71" s="68"/>
      <c r="BL71" s="68"/>
      <c r="BM71" s="68"/>
      <c r="BN71" s="68"/>
      <c r="BO71" s="68"/>
      <c r="BP71" s="68"/>
      <c r="BQ71" s="68"/>
      <c r="BR71" s="68"/>
      <c r="BS71" s="68"/>
      <c r="BT71" s="68"/>
      <c r="BU71" s="68"/>
      <c r="BV71" s="68"/>
      <c r="BW71" s="68"/>
      <c r="BX71" s="68"/>
      <c r="BY71" s="68"/>
      <c r="BZ71" s="68"/>
      <c r="CA71" s="68"/>
      <c r="CB71" s="68"/>
      <c r="CC71" s="68"/>
      <c r="CD71" s="68"/>
      <c r="CE71" s="68"/>
      <c r="CF71" s="68"/>
      <c r="CG71" s="68"/>
      <c r="CH71" s="68"/>
      <c r="CI71" s="68"/>
      <c r="CJ71" s="68"/>
      <c r="CK71" s="68"/>
      <c r="CL71" s="68"/>
      <c r="CM71" s="68"/>
      <c r="CN71" s="68"/>
      <c r="CO71" s="68"/>
      <c r="CP71" s="68"/>
      <c r="CQ71" s="68"/>
      <c r="CR71" s="68"/>
      <c r="CS71" s="68"/>
      <c r="CT71" s="68"/>
      <c r="CU71" s="68"/>
      <c r="CV71" s="68"/>
      <c r="CW71" s="68"/>
      <c r="CX71" s="68"/>
      <c r="CY71" s="68"/>
      <c r="CZ71" s="68"/>
      <c r="DA71" s="68"/>
      <c r="DB71" s="68"/>
      <c r="DC71" s="68"/>
      <c r="DD71" s="68"/>
      <c r="DE71" s="68"/>
      <c r="DF71" s="68"/>
      <c r="DG71" s="68"/>
      <c r="DH71" s="68"/>
      <c r="DI71" s="68"/>
      <c r="DJ71" s="68"/>
      <c r="DK71" s="68"/>
      <c r="DL71" s="68"/>
      <c r="DM71" s="68"/>
      <c r="DN71" s="68"/>
      <c r="DO71" s="68"/>
      <c r="DP71" s="68"/>
      <c r="DQ71" s="68"/>
      <c r="DR71" s="68"/>
      <c r="DS71" s="68"/>
      <c r="DT71" s="68"/>
      <c r="DU71" s="68"/>
      <c r="DV71" s="68"/>
      <c r="DW71" s="68"/>
      <c r="DX71" s="68"/>
      <c r="DY71" s="68"/>
      <c r="DZ71" s="68"/>
      <c r="EA71" s="68"/>
      <c r="EB71" s="68"/>
      <c r="EC71" s="68"/>
      <c r="ED71" s="68"/>
      <c r="EE71" s="68"/>
      <c r="EF71" s="68"/>
      <c r="EG71" s="68"/>
      <c r="EH71" s="68"/>
      <c r="EI71" s="68"/>
      <c r="EJ71" s="68"/>
      <c r="EK71" s="68"/>
      <c r="EL71" s="68"/>
      <c r="EM71" s="68"/>
      <c r="EN71" s="68"/>
      <c r="EO71" s="68"/>
      <c r="EP71" s="68"/>
      <c r="EQ71" s="68"/>
      <c r="ER71" s="68"/>
      <c r="ES71" s="68"/>
      <c r="ET71" s="68"/>
      <c r="EU71" s="68"/>
      <c r="EV71" s="68"/>
      <c r="EW71" s="68"/>
      <c r="EX71" s="68"/>
      <c r="EY71" s="68"/>
      <c r="EZ71" s="68"/>
      <c r="FA71" s="68"/>
      <c r="FB71" s="68"/>
      <c r="FC71" s="68"/>
      <c r="FD71" s="68"/>
      <c r="FE71" s="68"/>
      <c r="FF71" s="68"/>
      <c r="FG71" s="68"/>
      <c r="FH71" s="68"/>
      <c r="FI71" s="68"/>
      <c r="FJ71" s="68"/>
      <c r="FK71" s="68"/>
      <c r="FL71" s="68"/>
      <c r="FM71" s="68"/>
      <c r="FN71" s="68"/>
      <c r="FO71" s="68"/>
      <c r="FP71" s="68"/>
      <c r="FQ71" s="68"/>
      <c r="FR71" s="68"/>
      <c r="FS71" s="68"/>
      <c r="FT71" s="68"/>
      <c r="FU71" s="68"/>
      <c r="FV71" s="68"/>
    </row>
    <row r="72" spans="1:178">
      <c r="B72" s="71"/>
      <c r="C72" s="138"/>
      <c r="D72" s="159"/>
      <c r="E72" s="160"/>
      <c r="F72" s="140"/>
      <c r="G72" s="111"/>
      <c r="H72" s="13"/>
      <c r="I72" s="114"/>
      <c r="J72" s="18"/>
      <c r="K72" s="177"/>
      <c r="L72" s="143"/>
      <c r="M72" s="178"/>
      <c r="N72" s="39"/>
      <c r="O72" s="18"/>
      <c r="P72" s="40"/>
      <c r="Q72" s="146"/>
      <c r="R72" s="147"/>
      <c r="S72" s="148"/>
      <c r="T72" s="148"/>
      <c r="U72" s="148"/>
      <c r="V72" s="148"/>
      <c r="W72" s="148"/>
      <c r="X72" s="148"/>
      <c r="Y72" s="148"/>
      <c r="Z72" s="148"/>
      <c r="AA72" s="149"/>
      <c r="AB72" s="114"/>
      <c r="AC72" s="150"/>
      <c r="AD72" s="150"/>
      <c r="AE72" s="151"/>
      <c r="AF72" s="5"/>
      <c r="AG72" s="166"/>
      <c r="AH72" s="114"/>
      <c r="AI72" s="111"/>
      <c r="AJ72" s="114"/>
      <c r="AK72" s="114"/>
      <c r="AL72" s="111"/>
      <c r="AM72" s="111"/>
      <c r="AN72" s="111"/>
      <c r="AO72" s="111"/>
      <c r="AP72" s="111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178" s="67" customFormat="1">
      <c r="B73" s="71"/>
      <c r="C73" s="138"/>
      <c r="D73" s="159"/>
      <c r="E73" s="160"/>
      <c r="F73" s="140"/>
      <c r="G73" s="111"/>
      <c r="H73" s="13"/>
      <c r="I73" s="114"/>
      <c r="J73" s="18"/>
      <c r="K73" s="177"/>
      <c r="L73" s="143"/>
      <c r="M73" s="178"/>
      <c r="N73" s="39"/>
      <c r="O73" s="18"/>
      <c r="P73" s="40"/>
      <c r="Q73" s="146"/>
      <c r="R73" s="147"/>
      <c r="S73" s="148"/>
      <c r="T73" s="148"/>
      <c r="U73" s="148"/>
      <c r="V73" s="148"/>
      <c r="W73" s="148"/>
      <c r="X73" s="148"/>
      <c r="Y73" s="148"/>
      <c r="Z73" s="148"/>
      <c r="AA73" s="149"/>
      <c r="AB73" s="114"/>
      <c r="AC73" s="150"/>
      <c r="AD73" s="150"/>
      <c r="AE73" s="151"/>
      <c r="AF73" s="5"/>
      <c r="AG73" s="166"/>
      <c r="AH73" s="114"/>
      <c r="AI73" s="111"/>
      <c r="AJ73" s="114"/>
      <c r="AK73" s="114"/>
      <c r="AL73" s="111"/>
      <c r="AM73" s="111"/>
      <c r="AN73" s="111"/>
      <c r="AO73" s="111"/>
      <c r="AP73" s="111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178">
      <c r="B74" s="49"/>
      <c r="C74" s="138"/>
      <c r="D74" s="139"/>
      <c r="E74" s="13"/>
      <c r="F74" s="140"/>
      <c r="G74" s="13"/>
      <c r="H74" s="13"/>
      <c r="I74" s="114"/>
      <c r="J74" s="36"/>
      <c r="K74" s="201"/>
      <c r="L74" s="143"/>
      <c r="M74" s="178"/>
      <c r="N74" s="39"/>
      <c r="O74" s="145"/>
      <c r="P74" s="40"/>
      <c r="Q74" s="146"/>
      <c r="R74" s="147"/>
      <c r="S74" s="148"/>
      <c r="T74" s="148"/>
      <c r="U74" s="148"/>
      <c r="V74" s="148"/>
      <c r="W74" s="148"/>
      <c r="X74" s="148"/>
      <c r="Y74" s="148"/>
      <c r="Z74" s="171"/>
      <c r="AA74" s="149"/>
      <c r="AB74" s="149"/>
      <c r="AC74" s="150"/>
      <c r="AD74" s="150"/>
      <c r="AE74" s="151"/>
      <c r="AF74" s="5"/>
      <c r="AG74" s="5"/>
      <c r="AH74" s="166"/>
      <c r="AI74" s="5"/>
      <c r="AJ74" s="5"/>
      <c r="AK74" s="5"/>
      <c r="AL74" s="13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35"/>
      <c r="CA74" s="35"/>
      <c r="CB74" s="35"/>
      <c r="CC74" s="35"/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/>
      <c r="CY74" s="35"/>
      <c r="CZ74" s="35"/>
      <c r="DA74" s="35"/>
      <c r="DB74" s="35"/>
      <c r="DC74" s="35"/>
      <c r="DD74" s="35"/>
      <c r="DE74" s="35"/>
      <c r="DF74" s="35"/>
      <c r="DG74" s="35"/>
      <c r="DH74" s="35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35"/>
      <c r="DU74" s="35"/>
      <c r="DV74" s="35"/>
      <c r="DW74" s="35"/>
      <c r="DX74" s="35"/>
      <c r="DY74" s="35"/>
      <c r="DZ74" s="35"/>
      <c r="EA74" s="35"/>
      <c r="EB74" s="35"/>
      <c r="EC74" s="35"/>
      <c r="ED74" s="35"/>
      <c r="EE74" s="35"/>
      <c r="EF74" s="35"/>
      <c r="EG74" s="35"/>
      <c r="EH74" s="35"/>
      <c r="EI74" s="35"/>
      <c r="EJ74" s="35"/>
      <c r="EK74" s="35"/>
      <c r="EL74" s="35"/>
      <c r="EM74" s="35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35"/>
      <c r="EZ74" s="35"/>
      <c r="FA74" s="35"/>
      <c r="FB74" s="35"/>
      <c r="FC74" s="35"/>
      <c r="FD74" s="35"/>
      <c r="FE74" s="35"/>
      <c r="FF74" s="35"/>
      <c r="FG74" s="35"/>
      <c r="FH74" s="35"/>
      <c r="FI74" s="35"/>
      <c r="FJ74" s="35"/>
      <c r="FK74" s="35"/>
      <c r="FL74" s="35"/>
      <c r="FM74" s="35"/>
      <c r="FN74" s="35"/>
      <c r="FO74" s="35"/>
      <c r="FP74" s="35"/>
      <c r="FQ74" s="35"/>
      <c r="FR74" s="35"/>
      <c r="FS74" s="35"/>
      <c r="FT74" s="35"/>
      <c r="FU74" s="35"/>
      <c r="FV74" s="35"/>
    </row>
    <row r="75" spans="1:178" s="67" customFormat="1">
      <c r="B75" s="49"/>
      <c r="C75" s="138"/>
      <c r="D75" s="139"/>
      <c r="E75" s="13"/>
      <c r="F75" s="140"/>
      <c r="G75" s="13"/>
      <c r="H75" s="13"/>
      <c r="I75" s="13"/>
      <c r="J75" s="36"/>
      <c r="K75" s="147"/>
      <c r="L75" s="143"/>
      <c r="M75" s="178"/>
      <c r="N75" s="39"/>
      <c r="O75" s="145"/>
      <c r="P75" s="40"/>
      <c r="Q75" s="146"/>
      <c r="R75" s="147"/>
      <c r="S75" s="148"/>
      <c r="T75" s="148"/>
      <c r="U75" s="148"/>
      <c r="V75" s="148"/>
      <c r="W75" s="148"/>
      <c r="X75" s="148"/>
      <c r="Y75" s="148"/>
      <c r="Z75" s="148"/>
      <c r="AA75" s="149"/>
      <c r="AB75" s="149"/>
      <c r="AC75" s="150"/>
      <c r="AD75" s="150"/>
      <c r="AE75" s="151"/>
      <c r="AF75" s="114"/>
      <c r="AG75" s="114"/>
      <c r="AH75" s="114"/>
      <c r="AI75" s="111"/>
      <c r="AJ75" s="114"/>
      <c r="AK75" s="114"/>
      <c r="AL75" s="111"/>
      <c r="AM75" s="111"/>
      <c r="AN75" s="111"/>
      <c r="AO75" s="111"/>
      <c r="AP75" s="111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178">
      <c r="B76" s="49"/>
      <c r="C76" s="138"/>
      <c r="D76" s="202"/>
      <c r="E76" s="203"/>
      <c r="F76" s="140"/>
      <c r="G76" s="13"/>
      <c r="H76" s="13"/>
      <c r="I76" s="13"/>
      <c r="J76" s="36"/>
      <c r="K76" s="147"/>
      <c r="L76" s="143"/>
      <c r="M76" s="201"/>
      <c r="N76" s="39"/>
      <c r="O76" s="145"/>
      <c r="P76" s="40"/>
      <c r="Q76" s="146"/>
      <c r="R76" s="147"/>
      <c r="S76" s="148"/>
      <c r="T76" s="148"/>
      <c r="U76" s="148"/>
      <c r="V76" s="148"/>
      <c r="W76" s="148"/>
      <c r="X76" s="148"/>
      <c r="Y76" s="148"/>
      <c r="Z76" s="148"/>
      <c r="AA76" s="149"/>
      <c r="AB76" s="149"/>
      <c r="AC76" s="150"/>
      <c r="AD76" s="150"/>
      <c r="AE76" s="151"/>
      <c r="AF76" s="114"/>
      <c r="AG76" s="111"/>
      <c r="AH76" s="114"/>
      <c r="AI76" s="111"/>
      <c r="AJ76" s="114"/>
      <c r="AK76" s="114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35"/>
      <c r="EZ76" s="35"/>
      <c r="FA76" s="35"/>
      <c r="FB76" s="35"/>
      <c r="FC76" s="35"/>
      <c r="FD76" s="35"/>
      <c r="FE76" s="35"/>
      <c r="FF76" s="35"/>
      <c r="FG76" s="35"/>
      <c r="FH76" s="35"/>
      <c r="FI76" s="35"/>
      <c r="FJ76" s="35"/>
      <c r="FK76" s="35"/>
      <c r="FL76" s="35"/>
      <c r="FM76" s="35"/>
      <c r="FN76" s="35"/>
      <c r="FO76" s="35"/>
      <c r="FP76" s="35"/>
      <c r="FQ76" s="35"/>
      <c r="FR76" s="35"/>
      <c r="FS76" s="35"/>
      <c r="FT76" s="35"/>
      <c r="FU76" s="35"/>
      <c r="FV76" s="35"/>
    </row>
    <row r="77" spans="1:178">
      <c r="B77" s="49"/>
      <c r="C77" s="138"/>
      <c r="D77" s="202"/>
      <c r="E77" s="203"/>
      <c r="F77" s="140"/>
      <c r="G77" s="13"/>
      <c r="H77" s="13"/>
      <c r="I77" s="13"/>
      <c r="J77" s="36"/>
      <c r="K77" s="147"/>
      <c r="L77" s="143"/>
      <c r="M77" s="201"/>
      <c r="N77" s="39"/>
      <c r="O77" s="145"/>
      <c r="P77" s="40"/>
      <c r="Q77" s="146"/>
      <c r="R77" s="147"/>
      <c r="S77" s="148"/>
      <c r="T77" s="148"/>
      <c r="U77" s="148"/>
      <c r="V77" s="148"/>
      <c r="W77" s="148"/>
      <c r="X77" s="148"/>
      <c r="Y77" s="148"/>
      <c r="Z77" s="148"/>
      <c r="AA77" s="149"/>
      <c r="AB77" s="149"/>
      <c r="AC77" s="150"/>
      <c r="AD77" s="150"/>
      <c r="AE77" s="151"/>
      <c r="AF77" s="111"/>
      <c r="AG77" s="111"/>
      <c r="AH77" s="114"/>
      <c r="AI77" s="111"/>
      <c r="AJ77" s="114"/>
      <c r="AK77" s="114"/>
      <c r="AL77" s="111"/>
      <c r="AM77" s="111"/>
      <c r="AN77" s="111"/>
      <c r="AO77" s="111"/>
      <c r="AP77" s="111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178">
      <c r="B78" s="49"/>
      <c r="C78" s="138"/>
      <c r="D78" s="202"/>
      <c r="E78" s="203"/>
      <c r="F78" s="140"/>
      <c r="G78" s="13"/>
      <c r="H78" s="13"/>
      <c r="I78" s="13"/>
      <c r="J78" s="36"/>
      <c r="K78" s="147"/>
      <c r="L78" s="143"/>
      <c r="M78" s="201"/>
      <c r="N78" s="39"/>
      <c r="O78" s="145"/>
      <c r="P78" s="40"/>
      <c r="Q78" s="146"/>
      <c r="R78" s="147"/>
      <c r="S78" s="148"/>
      <c r="T78" s="148"/>
      <c r="U78" s="148"/>
      <c r="V78" s="148"/>
      <c r="W78" s="148"/>
      <c r="X78" s="148"/>
      <c r="Y78" s="148"/>
      <c r="Z78" s="148"/>
      <c r="AA78" s="149"/>
      <c r="AB78" s="149"/>
      <c r="AC78" s="150"/>
      <c r="AD78" s="150"/>
      <c r="AE78" s="151"/>
      <c r="AF78" s="111"/>
      <c r="AG78" s="111"/>
      <c r="AH78" s="114"/>
      <c r="AI78" s="111"/>
      <c r="AJ78" s="114"/>
      <c r="AK78" s="114"/>
      <c r="AL78" s="111"/>
      <c r="AM78" s="111"/>
      <c r="AN78" s="111"/>
      <c r="AO78" s="111"/>
      <c r="AP78" s="111"/>
      <c r="AQ78" s="19"/>
      <c r="AR78" s="19"/>
      <c r="AS78" s="184"/>
      <c r="AT78" s="185"/>
      <c r="AU78" s="185"/>
      <c r="AV78" s="19"/>
      <c r="AW78" s="19"/>
      <c r="AX78" s="19"/>
      <c r="AY78" s="19"/>
      <c r="AZ78" s="19"/>
    </row>
    <row r="79" spans="1:178">
      <c r="B79" s="49"/>
      <c r="C79" s="138"/>
      <c r="D79" s="202"/>
      <c r="E79" s="203"/>
      <c r="F79" s="140"/>
      <c r="G79" s="13"/>
      <c r="H79" s="13"/>
      <c r="I79" s="13"/>
      <c r="J79" s="36"/>
      <c r="K79" s="147"/>
      <c r="L79" s="143"/>
      <c r="M79" s="201"/>
      <c r="N79" s="39"/>
      <c r="O79" s="145"/>
      <c r="P79" s="40"/>
      <c r="Q79" s="146"/>
      <c r="R79" s="147"/>
      <c r="S79" s="148"/>
      <c r="T79" s="148"/>
      <c r="U79" s="148"/>
      <c r="V79" s="148"/>
      <c r="W79" s="148"/>
      <c r="X79" s="148"/>
      <c r="Y79" s="148"/>
      <c r="Z79" s="148"/>
      <c r="AA79" s="149"/>
      <c r="AB79" s="149"/>
      <c r="AC79" s="150"/>
      <c r="AD79" s="150"/>
      <c r="AE79" s="151"/>
      <c r="AF79" s="111"/>
      <c r="AG79" s="111"/>
      <c r="AH79" s="114"/>
      <c r="AI79" s="111"/>
      <c r="AJ79" s="114"/>
      <c r="AK79" s="114"/>
      <c r="AL79" s="111"/>
      <c r="AM79" s="111"/>
      <c r="AN79" s="111"/>
      <c r="AO79" s="111"/>
      <c r="AP79" s="111"/>
      <c r="AQ79" s="19"/>
      <c r="AR79" s="19"/>
      <c r="AS79" s="184"/>
      <c r="AT79" s="185"/>
      <c r="AU79" s="185"/>
      <c r="AV79" s="19"/>
      <c r="AW79" s="19"/>
      <c r="AX79" s="19"/>
      <c r="AY79" s="19"/>
      <c r="AZ79" s="19"/>
    </row>
    <row r="80" spans="1:178">
      <c r="B80" s="49"/>
      <c r="C80" s="138"/>
      <c r="D80" s="202"/>
      <c r="E80" s="203"/>
      <c r="F80" s="140"/>
      <c r="G80" s="13"/>
      <c r="H80" s="13"/>
      <c r="I80" s="13"/>
      <c r="J80" s="36"/>
      <c r="K80" s="147"/>
      <c r="L80" s="143"/>
      <c r="M80" s="201"/>
      <c r="N80" s="39"/>
      <c r="O80" s="145"/>
      <c r="P80" s="40"/>
      <c r="Q80" s="146"/>
      <c r="R80" s="147"/>
      <c r="S80" s="148"/>
      <c r="T80" s="148"/>
      <c r="U80" s="148"/>
      <c r="V80" s="148"/>
      <c r="W80" s="148"/>
      <c r="X80" s="148"/>
      <c r="Y80" s="148"/>
      <c r="Z80" s="148"/>
      <c r="AA80" s="149"/>
      <c r="AB80" s="149"/>
      <c r="AC80" s="150"/>
      <c r="AD80" s="150"/>
      <c r="AE80" s="151"/>
      <c r="AF80" s="111"/>
      <c r="AG80" s="111"/>
      <c r="AH80" s="114"/>
      <c r="AI80" s="111"/>
      <c r="AJ80" s="114"/>
      <c r="AK80" s="114"/>
      <c r="AL80" s="111"/>
      <c r="AM80" s="111"/>
      <c r="AN80" s="111"/>
      <c r="AO80" s="111"/>
      <c r="AP80" s="111"/>
      <c r="AQ80" s="19"/>
      <c r="AR80" s="19"/>
      <c r="AS80" s="184"/>
      <c r="AT80" s="185"/>
      <c r="AU80" s="185"/>
      <c r="AV80" s="19"/>
      <c r="AW80" s="19"/>
      <c r="AX80" s="19"/>
      <c r="AY80" s="19"/>
      <c r="AZ80" s="19"/>
    </row>
    <row r="81" spans="2:178">
      <c r="B81" s="49"/>
      <c r="C81" s="138"/>
      <c r="D81" s="202"/>
      <c r="E81" s="203"/>
      <c r="F81" s="140"/>
      <c r="G81" s="13"/>
      <c r="H81" s="13"/>
      <c r="I81" s="13"/>
      <c r="J81" s="36"/>
      <c r="K81" s="147"/>
      <c r="L81" s="143"/>
      <c r="M81" s="201"/>
      <c r="N81" s="39"/>
      <c r="O81" s="145"/>
      <c r="P81" s="40"/>
      <c r="Q81" s="146"/>
      <c r="R81" s="147"/>
      <c r="S81" s="148"/>
      <c r="T81" s="148"/>
      <c r="U81" s="148"/>
      <c r="V81" s="148"/>
      <c r="W81" s="148"/>
      <c r="X81" s="148"/>
      <c r="Y81" s="148"/>
      <c r="Z81" s="148"/>
      <c r="AA81" s="149"/>
      <c r="AB81" s="149"/>
      <c r="AC81" s="150"/>
      <c r="AD81" s="150"/>
      <c r="AE81" s="151"/>
      <c r="AF81" s="111"/>
      <c r="AG81" s="111"/>
      <c r="AH81" s="114"/>
      <c r="AI81" s="111"/>
      <c r="AJ81" s="114"/>
      <c r="AK81" s="114"/>
      <c r="AL81" s="111"/>
      <c r="AM81" s="111"/>
      <c r="AN81" s="111"/>
      <c r="AO81" s="111"/>
      <c r="AP81" s="111"/>
      <c r="AQ81" s="19"/>
      <c r="AR81" s="19"/>
      <c r="AS81" s="184"/>
      <c r="AT81" s="185"/>
      <c r="AU81" s="185"/>
      <c r="AV81" s="19"/>
      <c r="AW81" s="19"/>
      <c r="AX81" s="19"/>
      <c r="AY81" s="19"/>
      <c r="AZ81" s="19"/>
    </row>
    <row r="82" spans="2:178">
      <c r="B82" s="49"/>
      <c r="C82" s="138"/>
      <c r="D82" s="202"/>
      <c r="E82" s="203"/>
      <c r="F82" s="140"/>
      <c r="G82" s="13"/>
      <c r="H82" s="13"/>
      <c r="I82" s="13"/>
      <c r="J82" s="36"/>
      <c r="K82" s="147"/>
      <c r="L82" s="143"/>
      <c r="M82" s="201"/>
      <c r="N82" s="39"/>
      <c r="O82" s="145"/>
      <c r="P82" s="40"/>
      <c r="Q82" s="146"/>
      <c r="R82" s="147"/>
      <c r="S82" s="148"/>
      <c r="T82" s="148"/>
      <c r="U82" s="148"/>
      <c r="V82" s="148"/>
      <c r="W82" s="148"/>
      <c r="X82" s="148"/>
      <c r="Y82" s="148"/>
      <c r="Z82" s="148"/>
      <c r="AA82" s="149"/>
      <c r="AB82" s="149"/>
      <c r="AC82" s="150"/>
      <c r="AD82" s="150"/>
      <c r="AE82" s="151"/>
      <c r="AF82" s="111"/>
      <c r="AG82" s="111"/>
      <c r="AH82" s="114"/>
      <c r="AI82" s="111"/>
      <c r="AJ82" s="114"/>
      <c r="AK82" s="114"/>
      <c r="AL82" s="111"/>
      <c r="AM82" s="111"/>
      <c r="AN82" s="111"/>
      <c r="AO82" s="111"/>
      <c r="AP82" s="111"/>
      <c r="AQ82" s="19"/>
      <c r="AR82" s="19"/>
      <c r="AS82" s="184"/>
      <c r="AT82" s="185"/>
      <c r="AU82" s="185"/>
      <c r="AV82" s="19"/>
      <c r="AW82" s="19"/>
      <c r="AX82" s="19"/>
      <c r="AY82" s="19"/>
      <c r="AZ82" s="19"/>
    </row>
    <row r="83" spans="2:178">
      <c r="B83" s="49"/>
      <c r="C83" s="138"/>
      <c r="D83" s="139"/>
      <c r="E83" s="13"/>
      <c r="F83" s="140"/>
      <c r="G83" s="13"/>
      <c r="H83" s="13"/>
      <c r="I83" s="13"/>
      <c r="J83" s="36"/>
      <c r="K83" s="147"/>
      <c r="L83" s="143"/>
      <c r="M83" s="178"/>
      <c r="N83" s="39"/>
      <c r="O83" s="145"/>
      <c r="P83" s="40"/>
      <c r="Q83" s="146"/>
      <c r="R83" s="147"/>
      <c r="S83" s="148"/>
      <c r="T83" s="148"/>
      <c r="U83" s="148"/>
      <c r="V83" s="148"/>
      <c r="W83" s="148"/>
      <c r="X83" s="148"/>
      <c r="Y83" s="148"/>
      <c r="Z83" s="148"/>
      <c r="AA83" s="149"/>
      <c r="AB83" s="149"/>
      <c r="AC83" s="150"/>
      <c r="AD83" s="150"/>
      <c r="AE83" s="151"/>
      <c r="AF83" s="114"/>
      <c r="AG83" s="114"/>
      <c r="AH83" s="114"/>
      <c r="AI83" s="111"/>
      <c r="AJ83" s="114"/>
      <c r="AK83" s="114"/>
      <c r="AL83" s="111"/>
      <c r="AM83" s="111"/>
      <c r="AN83" s="111"/>
      <c r="AO83" s="111"/>
      <c r="AP83" s="111"/>
      <c r="AQ83" s="19"/>
      <c r="AR83" s="19"/>
      <c r="AS83" s="184"/>
      <c r="AT83" s="185"/>
      <c r="AU83" s="185"/>
      <c r="AV83" s="19"/>
      <c r="AW83" s="19"/>
      <c r="AX83" s="19"/>
      <c r="AY83" s="19"/>
      <c r="AZ83" s="19"/>
    </row>
    <row r="84" spans="2:178">
      <c r="B84" s="49"/>
      <c r="C84" s="138"/>
      <c r="D84" s="202"/>
      <c r="E84" s="203"/>
      <c r="F84" s="140"/>
      <c r="G84" s="13"/>
      <c r="H84" s="13"/>
      <c r="I84" s="13"/>
      <c r="J84" s="36"/>
      <c r="K84" s="147"/>
      <c r="L84" s="143"/>
      <c r="M84" s="201"/>
      <c r="N84" s="39"/>
      <c r="O84" s="145"/>
      <c r="P84" s="40"/>
      <c r="Q84" s="146"/>
      <c r="R84" s="147"/>
      <c r="S84" s="148"/>
      <c r="T84" s="148"/>
      <c r="U84" s="148"/>
      <c r="V84" s="171"/>
      <c r="W84" s="171"/>
      <c r="X84" s="148"/>
      <c r="Y84" s="148"/>
      <c r="Z84" s="148"/>
      <c r="AA84" s="149"/>
      <c r="AB84" s="149"/>
      <c r="AC84" s="150"/>
      <c r="AD84" s="150"/>
      <c r="AE84" s="151"/>
      <c r="AF84" s="111"/>
      <c r="AG84" s="111"/>
      <c r="AH84" s="114"/>
      <c r="AI84" s="111"/>
      <c r="AJ84" s="114"/>
      <c r="AK84" s="114"/>
      <c r="AL84" s="111"/>
      <c r="AM84" s="111"/>
      <c r="AN84" s="111"/>
      <c r="AO84" s="111"/>
      <c r="AP84" s="111"/>
      <c r="AQ84" s="19"/>
      <c r="AR84" s="19"/>
      <c r="AS84" s="184"/>
      <c r="AT84" s="185"/>
      <c r="AU84" s="185"/>
      <c r="AV84" s="19"/>
      <c r="AW84" s="19"/>
      <c r="AX84" s="19"/>
      <c r="AY84" s="19"/>
      <c r="AZ84" s="19"/>
    </row>
    <row r="85" spans="2:178">
      <c r="B85" s="49"/>
      <c r="C85" s="138"/>
      <c r="D85" s="202"/>
      <c r="E85" s="203"/>
      <c r="F85" s="140"/>
      <c r="G85" s="13"/>
      <c r="H85" s="13"/>
      <c r="I85" s="13"/>
      <c r="J85" s="36"/>
      <c r="K85" s="147"/>
      <c r="L85" s="143"/>
      <c r="M85" s="201"/>
      <c r="N85" s="39"/>
      <c r="O85" s="145"/>
      <c r="P85" s="40"/>
      <c r="Q85" s="146"/>
      <c r="R85" s="147"/>
      <c r="S85" s="148"/>
      <c r="T85" s="148"/>
      <c r="U85" s="148"/>
      <c r="V85" s="171"/>
      <c r="W85" s="171"/>
      <c r="X85" s="148"/>
      <c r="Y85" s="148"/>
      <c r="Z85" s="148"/>
      <c r="AA85" s="149"/>
      <c r="AB85" s="149"/>
      <c r="AC85" s="150"/>
      <c r="AD85" s="150"/>
      <c r="AE85" s="151"/>
      <c r="AF85" s="111"/>
      <c r="AG85" s="111"/>
      <c r="AH85" s="114"/>
      <c r="AI85" s="111"/>
      <c r="AJ85" s="114"/>
      <c r="AK85" s="114"/>
      <c r="AL85" s="111"/>
      <c r="AM85" s="111"/>
      <c r="AN85" s="111"/>
      <c r="AO85" s="111"/>
      <c r="AP85" s="111"/>
      <c r="AQ85" s="19"/>
      <c r="AR85" s="19"/>
      <c r="AS85" s="184"/>
      <c r="AT85" s="185"/>
      <c r="AU85" s="185"/>
      <c r="AV85" s="19"/>
      <c r="AW85" s="19"/>
      <c r="AX85" s="19"/>
      <c r="AY85" s="19"/>
      <c r="AZ85" s="19"/>
    </row>
    <row r="86" spans="2:178">
      <c r="B86" s="49"/>
      <c r="C86" s="138"/>
      <c r="D86" s="202"/>
      <c r="E86" s="203"/>
      <c r="F86" s="140"/>
      <c r="G86" s="13"/>
      <c r="H86" s="13"/>
      <c r="I86" s="13"/>
      <c r="J86" s="36"/>
      <c r="K86" s="147"/>
      <c r="L86" s="143"/>
      <c r="M86" s="201"/>
      <c r="N86" s="39"/>
      <c r="O86" s="145"/>
      <c r="P86" s="40"/>
      <c r="Q86" s="146"/>
      <c r="R86" s="147"/>
      <c r="S86" s="148"/>
      <c r="T86" s="148"/>
      <c r="U86" s="148"/>
      <c r="V86" s="171"/>
      <c r="W86" s="171"/>
      <c r="X86" s="148"/>
      <c r="Y86" s="148"/>
      <c r="Z86" s="148"/>
      <c r="AA86" s="149"/>
      <c r="AB86" s="149"/>
      <c r="AC86" s="150"/>
      <c r="AD86" s="150"/>
      <c r="AE86" s="151"/>
      <c r="AF86" s="111"/>
      <c r="AG86" s="111"/>
      <c r="AH86" s="114"/>
      <c r="AI86" s="111"/>
      <c r="AJ86" s="114"/>
      <c r="AK86" s="114"/>
      <c r="AL86" s="111"/>
      <c r="AM86" s="111"/>
      <c r="AN86" s="111"/>
      <c r="AO86" s="111"/>
      <c r="AP86" s="111"/>
      <c r="AQ86" s="19"/>
      <c r="AR86" s="19"/>
      <c r="AS86" s="184"/>
      <c r="AT86" s="185"/>
      <c r="AU86" s="185"/>
      <c r="AV86" s="19"/>
      <c r="AW86" s="19"/>
      <c r="AX86" s="19"/>
      <c r="AY86" s="19"/>
      <c r="AZ86" s="19"/>
    </row>
    <row r="87" spans="2:178">
      <c r="B87" s="49"/>
      <c r="C87" s="138"/>
      <c r="D87" s="202"/>
      <c r="E87" s="203"/>
      <c r="F87" s="140"/>
      <c r="G87" s="13"/>
      <c r="H87" s="13"/>
      <c r="I87" s="13"/>
      <c r="J87" s="36"/>
      <c r="K87" s="147"/>
      <c r="L87" s="143"/>
      <c r="M87" s="201"/>
      <c r="N87" s="39"/>
      <c r="O87" s="145"/>
      <c r="P87" s="40"/>
      <c r="Q87" s="146"/>
      <c r="R87" s="147"/>
      <c r="S87" s="148"/>
      <c r="T87" s="148"/>
      <c r="U87" s="148"/>
      <c r="V87" s="148"/>
      <c r="W87" s="148"/>
      <c r="X87" s="148"/>
      <c r="Y87" s="148"/>
      <c r="Z87" s="148"/>
      <c r="AA87" s="149"/>
      <c r="AB87" s="149"/>
      <c r="AC87" s="150"/>
      <c r="AD87" s="150"/>
      <c r="AE87" s="151"/>
      <c r="AF87" s="111"/>
      <c r="AG87" s="111"/>
      <c r="AH87" s="114"/>
      <c r="AI87" s="111"/>
      <c r="AJ87" s="114"/>
      <c r="AK87" s="114"/>
      <c r="AL87" s="111"/>
      <c r="AM87" s="111"/>
      <c r="AN87" s="111"/>
      <c r="AO87" s="111"/>
      <c r="AP87" s="111"/>
      <c r="AQ87" s="19"/>
      <c r="AR87" s="19"/>
      <c r="AS87" s="184"/>
      <c r="AT87" s="185"/>
      <c r="AU87" s="185"/>
      <c r="AV87" s="19"/>
      <c r="AW87" s="19"/>
      <c r="AX87" s="19"/>
      <c r="AY87" s="19"/>
      <c r="AZ87" s="19"/>
    </row>
    <row r="88" spans="2:178">
      <c r="B88" s="49"/>
      <c r="C88" s="138"/>
      <c r="D88" s="202"/>
      <c r="E88" s="203"/>
      <c r="F88" s="140"/>
      <c r="G88" s="13"/>
      <c r="H88" s="13"/>
      <c r="I88" s="13"/>
      <c r="J88" s="36"/>
      <c r="K88" s="147"/>
      <c r="L88" s="143"/>
      <c r="M88" s="201"/>
      <c r="N88" s="39"/>
      <c r="O88" s="145"/>
      <c r="P88" s="40"/>
      <c r="Q88" s="146"/>
      <c r="R88" s="147"/>
      <c r="S88" s="148"/>
      <c r="T88" s="148"/>
      <c r="U88" s="148"/>
      <c r="V88" s="171"/>
      <c r="W88" s="171"/>
      <c r="X88" s="148"/>
      <c r="Y88" s="148"/>
      <c r="Z88" s="148"/>
      <c r="AA88" s="149"/>
      <c r="AB88" s="149"/>
      <c r="AC88" s="150"/>
      <c r="AD88" s="150"/>
      <c r="AE88" s="151"/>
      <c r="AF88" s="111"/>
      <c r="AG88" s="111"/>
      <c r="AH88" s="114"/>
      <c r="AI88" s="111"/>
      <c r="AJ88" s="114"/>
      <c r="AK88" s="114"/>
      <c r="AL88" s="111"/>
      <c r="AM88" s="111"/>
      <c r="AN88" s="111"/>
      <c r="AO88" s="111"/>
      <c r="AP88" s="111"/>
      <c r="AQ88" s="19"/>
      <c r="AR88" s="19"/>
      <c r="AS88" s="184"/>
      <c r="AT88" s="185"/>
      <c r="AU88" s="185"/>
      <c r="AV88" s="19"/>
      <c r="AW88" s="19"/>
      <c r="AX88" s="19"/>
      <c r="AY88" s="19"/>
      <c r="AZ88" s="19"/>
    </row>
    <row r="89" spans="2:178">
      <c r="B89" s="49"/>
      <c r="C89" s="138"/>
      <c r="D89" s="202"/>
      <c r="E89" s="203"/>
      <c r="F89" s="140"/>
      <c r="G89" s="13"/>
      <c r="H89" s="13"/>
      <c r="I89" s="13"/>
      <c r="J89" s="36"/>
      <c r="K89" s="147"/>
      <c r="L89" s="143"/>
      <c r="M89" s="201"/>
      <c r="N89" s="39"/>
      <c r="O89" s="145"/>
      <c r="P89" s="40"/>
      <c r="Q89" s="146"/>
      <c r="R89" s="147"/>
      <c r="S89" s="148"/>
      <c r="T89" s="148"/>
      <c r="U89" s="148"/>
      <c r="V89" s="171"/>
      <c r="W89" s="171"/>
      <c r="X89" s="148"/>
      <c r="Y89" s="148"/>
      <c r="Z89" s="148"/>
      <c r="AA89" s="149"/>
      <c r="AB89" s="149"/>
      <c r="AC89" s="150"/>
      <c r="AD89" s="150"/>
      <c r="AE89" s="151"/>
      <c r="AF89" s="111"/>
      <c r="AG89" s="111"/>
      <c r="AH89" s="114"/>
      <c r="AI89" s="111"/>
      <c r="AJ89" s="114"/>
      <c r="AK89" s="114"/>
      <c r="AL89" s="111"/>
      <c r="AM89" s="111"/>
      <c r="AN89" s="111"/>
      <c r="AO89" s="111"/>
      <c r="AP89" s="111"/>
      <c r="AQ89" s="19"/>
      <c r="AR89" s="19"/>
      <c r="AS89" s="184"/>
      <c r="AT89" s="185"/>
      <c r="AU89" s="185"/>
      <c r="AV89" s="19"/>
      <c r="AW89" s="19"/>
      <c r="AX89" s="19"/>
      <c r="AY89" s="19"/>
      <c r="AZ89" s="19"/>
    </row>
    <row r="90" spans="2:178">
      <c r="B90" s="49"/>
      <c r="C90" s="138"/>
      <c r="D90" s="202"/>
      <c r="E90" s="203"/>
      <c r="F90" s="140"/>
      <c r="G90" s="13"/>
      <c r="H90" s="13"/>
      <c r="I90" s="13"/>
      <c r="J90" s="36"/>
      <c r="K90" s="147"/>
      <c r="L90" s="143"/>
      <c r="M90" s="201"/>
      <c r="N90" s="39"/>
      <c r="O90" s="145"/>
      <c r="P90" s="40"/>
      <c r="Q90" s="146"/>
      <c r="R90" s="147"/>
      <c r="S90" s="148"/>
      <c r="T90" s="148"/>
      <c r="U90" s="148"/>
      <c r="V90" s="171"/>
      <c r="W90" s="171"/>
      <c r="X90" s="148"/>
      <c r="Y90" s="148"/>
      <c r="Z90" s="148"/>
      <c r="AA90" s="149"/>
      <c r="AB90" s="149"/>
      <c r="AC90" s="150"/>
      <c r="AD90" s="150"/>
      <c r="AE90" s="151"/>
      <c r="AF90" s="111"/>
      <c r="AG90" s="111"/>
      <c r="AH90" s="114"/>
      <c r="AI90" s="111"/>
      <c r="AJ90" s="114"/>
      <c r="AK90" s="114"/>
      <c r="AL90" s="111"/>
      <c r="AM90" s="111"/>
      <c r="AN90" s="111"/>
      <c r="AO90" s="111"/>
      <c r="AP90" s="111"/>
      <c r="AQ90" s="19"/>
      <c r="AR90" s="19"/>
      <c r="AS90" s="184"/>
      <c r="AT90" s="185"/>
      <c r="AU90" s="185"/>
      <c r="AV90" s="19"/>
      <c r="AW90" s="19"/>
      <c r="AX90" s="19"/>
      <c r="AY90" s="19"/>
      <c r="AZ90" s="19"/>
    </row>
    <row r="91" spans="2:178">
      <c r="B91" s="49"/>
      <c r="C91" s="138"/>
      <c r="D91" s="139"/>
      <c r="E91" s="13"/>
      <c r="F91" s="140"/>
      <c r="G91" s="13"/>
      <c r="H91" s="13"/>
      <c r="I91" s="13"/>
      <c r="J91" s="36"/>
      <c r="K91" s="147"/>
      <c r="L91" s="143"/>
      <c r="M91" s="178"/>
      <c r="N91" s="170"/>
      <c r="O91" s="204"/>
      <c r="P91" s="40"/>
      <c r="Q91" s="146"/>
      <c r="R91" s="147"/>
      <c r="S91" s="200"/>
      <c r="T91" s="200"/>
      <c r="U91" s="200"/>
      <c r="V91" s="200"/>
      <c r="W91" s="200"/>
      <c r="X91" s="200"/>
      <c r="Y91" s="200"/>
      <c r="Z91" s="200"/>
      <c r="AA91" s="5"/>
      <c r="AB91" s="5"/>
      <c r="AC91" s="150"/>
      <c r="AD91" s="150"/>
      <c r="AE91" s="151"/>
      <c r="AF91" s="5"/>
      <c r="AG91" s="5"/>
      <c r="AH91" s="5"/>
      <c r="AI91" s="5"/>
      <c r="AJ91" s="5"/>
      <c r="AK91" s="5"/>
      <c r="AL91" s="13"/>
      <c r="AM91" s="111"/>
      <c r="AN91" s="111"/>
      <c r="AO91" s="111"/>
      <c r="AP91" s="111"/>
      <c r="AQ91" s="19"/>
      <c r="AR91" s="19"/>
      <c r="AS91" s="184"/>
      <c r="AT91" s="185"/>
      <c r="AU91" s="185"/>
      <c r="AV91" s="19"/>
      <c r="AW91" s="19"/>
      <c r="AX91" s="19"/>
      <c r="AY91" s="19"/>
      <c r="AZ91" s="19"/>
    </row>
    <row r="92" spans="2:178">
      <c r="B92" s="49"/>
      <c r="C92" s="138"/>
      <c r="D92" s="202"/>
      <c r="E92" s="13"/>
      <c r="F92" s="140"/>
      <c r="G92" s="13"/>
      <c r="H92" s="13"/>
      <c r="I92" s="13"/>
      <c r="J92" s="36"/>
      <c r="K92" s="205"/>
      <c r="L92" s="143"/>
      <c r="M92" s="178"/>
      <c r="N92" s="170"/>
      <c r="O92" s="145"/>
      <c r="P92" s="40"/>
      <c r="Q92" s="146"/>
      <c r="R92" s="147"/>
      <c r="S92" s="200"/>
      <c r="T92" s="200"/>
      <c r="U92" s="200"/>
      <c r="V92" s="200"/>
      <c r="W92" s="200"/>
      <c r="X92" s="200"/>
      <c r="Y92" s="200"/>
      <c r="Z92" s="200"/>
      <c r="AA92" s="5"/>
      <c r="AB92" s="5"/>
      <c r="AC92" s="150"/>
      <c r="AD92" s="150"/>
      <c r="AE92" s="151"/>
      <c r="AF92" s="5"/>
      <c r="AG92" s="5"/>
      <c r="AH92" s="5"/>
      <c r="AI92" s="5"/>
      <c r="AJ92" s="5"/>
      <c r="AK92" s="5"/>
      <c r="AL92" s="13"/>
      <c r="AM92" s="111"/>
      <c r="AN92" s="111"/>
      <c r="AO92" s="111"/>
      <c r="AP92" s="111"/>
      <c r="AQ92" s="19"/>
      <c r="AR92" s="19"/>
      <c r="AS92" s="184"/>
      <c r="AT92" s="185"/>
      <c r="AU92" s="185"/>
      <c r="AV92" s="19"/>
      <c r="AW92" s="19"/>
      <c r="AX92" s="19"/>
      <c r="AY92" s="19"/>
      <c r="AZ92" s="19"/>
    </row>
    <row r="93" spans="2:178">
      <c r="B93" s="49"/>
      <c r="C93" s="138"/>
      <c r="D93" s="202"/>
      <c r="E93" s="13"/>
      <c r="F93" s="140"/>
      <c r="G93" s="13"/>
      <c r="H93" s="13"/>
      <c r="I93" s="13"/>
      <c r="J93" s="36"/>
      <c r="K93" s="205"/>
      <c r="L93" s="143"/>
      <c r="M93" s="178"/>
      <c r="N93" s="170"/>
      <c r="O93" s="145"/>
      <c r="P93" s="40"/>
      <c r="Q93" s="146"/>
      <c r="R93" s="147"/>
      <c r="S93" s="200"/>
      <c r="T93" s="200"/>
      <c r="U93" s="200"/>
      <c r="V93" s="200"/>
      <c r="W93" s="200"/>
      <c r="X93" s="200"/>
      <c r="Y93" s="200"/>
      <c r="Z93" s="200"/>
      <c r="AA93" s="5"/>
      <c r="AB93" s="5"/>
      <c r="AC93" s="150"/>
      <c r="AD93" s="150"/>
      <c r="AE93" s="151"/>
      <c r="AF93" s="5"/>
      <c r="AG93" s="5"/>
      <c r="AH93" s="5"/>
      <c r="AI93" s="5"/>
      <c r="AJ93" s="5"/>
      <c r="AK93" s="5"/>
      <c r="AL93" s="13"/>
      <c r="AM93" s="111"/>
      <c r="AN93" s="111"/>
      <c r="AO93" s="111"/>
      <c r="AP93" s="111"/>
      <c r="AQ93" s="19"/>
      <c r="AR93" s="19"/>
      <c r="AS93" s="184"/>
      <c r="AT93" s="185"/>
      <c r="AU93" s="185"/>
      <c r="AV93" s="19"/>
      <c r="AW93" s="19"/>
      <c r="AX93" s="19"/>
      <c r="AY93" s="19"/>
      <c r="AZ93" s="19"/>
    </row>
    <row r="94" spans="2:178" s="67" customFormat="1">
      <c r="B94" s="49"/>
      <c r="C94" s="138"/>
      <c r="D94" s="202"/>
      <c r="E94" s="13"/>
      <c r="F94" s="140"/>
      <c r="G94" s="13"/>
      <c r="H94" s="13"/>
      <c r="I94" s="13"/>
      <c r="J94" s="36"/>
      <c r="K94" s="205"/>
      <c r="L94" s="143"/>
      <c r="M94" s="178"/>
      <c r="N94" s="170"/>
      <c r="O94" s="145"/>
      <c r="P94" s="40"/>
      <c r="Q94" s="146"/>
      <c r="R94" s="147"/>
      <c r="S94" s="200"/>
      <c r="T94" s="200"/>
      <c r="U94" s="200"/>
      <c r="V94" s="200"/>
      <c r="W94" s="200"/>
      <c r="X94" s="200"/>
      <c r="Y94" s="200"/>
      <c r="Z94" s="200"/>
      <c r="AA94" s="5"/>
      <c r="AB94" s="5"/>
      <c r="AC94" s="150"/>
      <c r="AD94" s="150"/>
      <c r="AE94" s="151"/>
      <c r="AF94" s="5"/>
      <c r="AG94" s="5"/>
      <c r="AH94" s="5"/>
      <c r="AI94" s="5"/>
      <c r="AJ94" s="5"/>
      <c r="AK94" s="5"/>
      <c r="AL94" s="13"/>
      <c r="AM94" s="152"/>
      <c r="AN94" s="13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8"/>
      <c r="BQ94" s="68"/>
      <c r="BR94" s="68"/>
      <c r="BS94" s="68"/>
      <c r="BT94" s="68"/>
      <c r="BU94" s="68"/>
      <c r="BV94" s="68"/>
      <c r="BW94" s="68"/>
      <c r="BX94" s="68"/>
      <c r="BY94" s="68"/>
      <c r="BZ94" s="68"/>
      <c r="CA94" s="68"/>
      <c r="CB94" s="68"/>
      <c r="CC94" s="68"/>
      <c r="CD94" s="68"/>
      <c r="CE94" s="68"/>
      <c r="CF94" s="68"/>
      <c r="CG94" s="68"/>
      <c r="CH94" s="68"/>
      <c r="CI94" s="68"/>
      <c r="CJ94" s="68"/>
      <c r="CK94" s="68"/>
      <c r="CL94" s="68"/>
      <c r="CM94" s="68"/>
      <c r="CN94" s="68"/>
      <c r="CO94" s="68"/>
      <c r="CP94" s="68"/>
      <c r="CQ94" s="68"/>
      <c r="CR94" s="68"/>
      <c r="CS94" s="68"/>
      <c r="CT94" s="68"/>
      <c r="CU94" s="68"/>
      <c r="CV94" s="68"/>
      <c r="CW94" s="68"/>
      <c r="CX94" s="68"/>
      <c r="CY94" s="68"/>
      <c r="CZ94" s="68"/>
      <c r="DA94" s="68"/>
      <c r="DB94" s="68"/>
      <c r="DC94" s="68"/>
      <c r="DD94" s="68"/>
      <c r="DE94" s="68"/>
      <c r="DF94" s="68"/>
      <c r="DG94" s="68"/>
      <c r="DH94" s="68"/>
      <c r="DI94" s="68"/>
      <c r="DJ94" s="68"/>
      <c r="DK94" s="68"/>
      <c r="DL94" s="68"/>
      <c r="DM94" s="68"/>
      <c r="DN94" s="68"/>
      <c r="DO94" s="68"/>
      <c r="DP94" s="68"/>
      <c r="DQ94" s="68"/>
      <c r="DR94" s="68"/>
      <c r="DS94" s="68"/>
      <c r="DT94" s="68"/>
      <c r="DU94" s="68"/>
      <c r="DV94" s="68"/>
      <c r="DW94" s="68"/>
      <c r="DX94" s="68"/>
      <c r="DY94" s="68"/>
      <c r="DZ94" s="68"/>
      <c r="EA94" s="68"/>
      <c r="EB94" s="68"/>
      <c r="EC94" s="68"/>
      <c r="ED94" s="68"/>
      <c r="EE94" s="68"/>
      <c r="EF94" s="68"/>
      <c r="EG94" s="68"/>
      <c r="EH94" s="68"/>
      <c r="EI94" s="68"/>
      <c r="EJ94" s="68"/>
      <c r="EK94" s="68"/>
      <c r="EL94" s="68"/>
      <c r="EM94" s="68"/>
      <c r="EN94" s="68"/>
      <c r="EO94" s="68"/>
      <c r="EP94" s="68"/>
      <c r="EQ94" s="68"/>
      <c r="ER94" s="68"/>
      <c r="ES94" s="68"/>
      <c r="ET94" s="68"/>
      <c r="EU94" s="68"/>
      <c r="EV94" s="68"/>
      <c r="EW94" s="68"/>
      <c r="EX94" s="68"/>
      <c r="EY94" s="68"/>
      <c r="EZ94" s="68"/>
      <c r="FA94" s="68"/>
      <c r="FB94" s="68"/>
      <c r="FC94" s="68"/>
      <c r="FD94" s="68"/>
      <c r="FE94" s="68"/>
      <c r="FF94" s="68"/>
      <c r="FG94" s="68"/>
      <c r="FH94" s="68"/>
      <c r="FI94" s="68"/>
      <c r="FJ94" s="68"/>
      <c r="FK94" s="68"/>
      <c r="FL94" s="68"/>
      <c r="FM94" s="68"/>
      <c r="FN94" s="68"/>
      <c r="FO94" s="68"/>
      <c r="FP94" s="68"/>
      <c r="FQ94" s="68"/>
      <c r="FR94" s="68"/>
      <c r="FS94" s="68"/>
      <c r="FT94" s="68"/>
      <c r="FU94" s="68"/>
      <c r="FV94" s="68"/>
    </row>
    <row r="95" spans="2:178" s="67" customFormat="1">
      <c r="B95" s="49"/>
      <c r="C95" s="138"/>
      <c r="D95" s="202"/>
      <c r="E95" s="13"/>
      <c r="F95" s="140"/>
      <c r="G95" s="13"/>
      <c r="H95" s="13"/>
      <c r="I95" s="13"/>
      <c r="J95" s="36"/>
      <c r="K95" s="205"/>
      <c r="L95" s="143"/>
      <c r="M95" s="178"/>
      <c r="N95" s="170"/>
      <c r="O95" s="145"/>
      <c r="P95" s="40"/>
      <c r="Q95" s="146"/>
      <c r="R95" s="147"/>
      <c r="S95" s="200"/>
      <c r="T95" s="200"/>
      <c r="U95" s="200"/>
      <c r="V95" s="200"/>
      <c r="W95" s="200"/>
      <c r="X95" s="200"/>
      <c r="Y95" s="200"/>
      <c r="Z95" s="200"/>
      <c r="AA95" s="5"/>
      <c r="AB95" s="5"/>
      <c r="AC95" s="150"/>
      <c r="AD95" s="150"/>
      <c r="AE95" s="151"/>
      <c r="AF95" s="5"/>
      <c r="AG95" s="5"/>
      <c r="AH95" s="5"/>
      <c r="AI95" s="5"/>
      <c r="AJ95" s="5"/>
      <c r="AK95" s="5"/>
      <c r="AL95" s="13"/>
      <c r="AM95" s="152"/>
      <c r="AN95" s="13"/>
      <c r="AO95" s="111"/>
      <c r="AP95" s="111"/>
      <c r="AQ95" s="111"/>
      <c r="AR95" s="111"/>
      <c r="AS95" s="111"/>
      <c r="AT95" s="111"/>
      <c r="AU95" s="111"/>
      <c r="AV95" s="111"/>
      <c r="AW95" s="111"/>
      <c r="AX95" s="111"/>
      <c r="AY95" s="111"/>
      <c r="AZ95" s="111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68"/>
      <c r="BM95" s="68"/>
      <c r="BN95" s="68"/>
      <c r="BO95" s="68"/>
      <c r="BP95" s="68"/>
      <c r="BQ95" s="68"/>
      <c r="BR95" s="68"/>
      <c r="BS95" s="68"/>
      <c r="BT95" s="68"/>
      <c r="BU95" s="68"/>
      <c r="BV95" s="68"/>
      <c r="BW95" s="68"/>
      <c r="BX95" s="68"/>
      <c r="BY95" s="68"/>
      <c r="BZ95" s="68"/>
      <c r="CA95" s="68"/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8"/>
      <c r="CY95" s="68"/>
      <c r="CZ95" s="68"/>
      <c r="DA95" s="68"/>
      <c r="DB95" s="68"/>
      <c r="DC95" s="68"/>
      <c r="DD95" s="68"/>
      <c r="DE95" s="68"/>
      <c r="DF95" s="68"/>
      <c r="DG95" s="68"/>
      <c r="DH95" s="68"/>
      <c r="DI95" s="68"/>
      <c r="DJ95" s="68"/>
      <c r="DK95" s="68"/>
      <c r="DL95" s="68"/>
      <c r="DM95" s="68"/>
      <c r="DN95" s="68"/>
      <c r="DO95" s="68"/>
      <c r="DP95" s="68"/>
      <c r="DQ95" s="68"/>
      <c r="DR95" s="68"/>
      <c r="DS95" s="68"/>
      <c r="DT95" s="68"/>
      <c r="DU95" s="68"/>
      <c r="DV95" s="68"/>
      <c r="DW95" s="68"/>
      <c r="DX95" s="68"/>
      <c r="DY95" s="68"/>
      <c r="DZ95" s="68"/>
      <c r="EA95" s="68"/>
      <c r="EB95" s="68"/>
      <c r="EC95" s="68"/>
      <c r="ED95" s="68"/>
      <c r="EE95" s="68"/>
      <c r="EF95" s="68"/>
      <c r="EG95" s="68"/>
      <c r="EH95" s="68"/>
      <c r="EI95" s="68"/>
      <c r="EJ95" s="68"/>
      <c r="EK95" s="68"/>
      <c r="EL95" s="68"/>
      <c r="EM95" s="68"/>
      <c r="EN95" s="68"/>
      <c r="EO95" s="68"/>
      <c r="EP95" s="68"/>
      <c r="EQ95" s="68"/>
      <c r="ER95" s="68"/>
      <c r="ES95" s="68"/>
      <c r="ET95" s="68"/>
      <c r="EU95" s="68"/>
      <c r="EV95" s="68"/>
      <c r="EW95" s="68"/>
      <c r="EX95" s="68"/>
      <c r="EY95" s="68"/>
      <c r="EZ95" s="68"/>
      <c r="FA95" s="68"/>
      <c r="FB95" s="68"/>
      <c r="FC95" s="68"/>
      <c r="FD95" s="68"/>
      <c r="FE95" s="68"/>
      <c r="FF95" s="68"/>
      <c r="FG95" s="68"/>
      <c r="FH95" s="68"/>
      <c r="FI95" s="68"/>
      <c r="FJ95" s="68"/>
      <c r="FK95" s="68"/>
      <c r="FL95" s="68"/>
      <c r="FM95" s="68"/>
      <c r="FN95" s="68"/>
      <c r="FO95" s="68"/>
      <c r="FP95" s="68"/>
      <c r="FQ95" s="68"/>
      <c r="FR95" s="68"/>
      <c r="FS95" s="68"/>
      <c r="FT95" s="68"/>
      <c r="FU95" s="68"/>
      <c r="FV95" s="68"/>
    </row>
    <row r="96" spans="2:178" s="67" customFormat="1">
      <c r="B96" s="49"/>
      <c r="C96" s="138"/>
      <c r="D96" s="202"/>
      <c r="E96" s="13"/>
      <c r="F96" s="140"/>
      <c r="G96" s="13"/>
      <c r="H96" s="13"/>
      <c r="I96" s="13"/>
      <c r="J96" s="36"/>
      <c r="K96" s="205"/>
      <c r="L96" s="143"/>
      <c r="M96" s="178"/>
      <c r="N96" s="170"/>
      <c r="O96" s="145"/>
      <c r="P96" s="40"/>
      <c r="Q96" s="146"/>
      <c r="R96" s="147"/>
      <c r="S96" s="200"/>
      <c r="T96" s="200"/>
      <c r="U96" s="200"/>
      <c r="V96" s="200"/>
      <c r="W96" s="200"/>
      <c r="X96" s="200"/>
      <c r="Y96" s="200"/>
      <c r="Z96" s="200"/>
      <c r="AA96" s="5"/>
      <c r="AB96" s="5"/>
      <c r="AC96" s="150"/>
      <c r="AD96" s="150"/>
      <c r="AE96" s="151"/>
      <c r="AF96" s="5"/>
      <c r="AG96" s="5"/>
      <c r="AH96" s="5"/>
      <c r="AI96" s="5"/>
      <c r="AJ96" s="5"/>
      <c r="AK96" s="5"/>
      <c r="AL96" s="13"/>
      <c r="AM96" s="152"/>
      <c r="AN96" s="13"/>
      <c r="AO96" s="111"/>
      <c r="AP96" s="111"/>
      <c r="AQ96" s="111"/>
      <c r="AR96" s="111"/>
      <c r="AS96" s="111"/>
      <c r="AT96" s="111"/>
      <c r="AU96" s="111"/>
      <c r="AV96" s="111"/>
      <c r="AW96" s="111"/>
      <c r="AX96" s="111"/>
      <c r="AY96" s="111"/>
      <c r="AZ96" s="111"/>
      <c r="BA96" s="68"/>
      <c r="BB96" s="68"/>
      <c r="BC96" s="68"/>
      <c r="BD96" s="68"/>
      <c r="BE96" s="68"/>
      <c r="BF96" s="68"/>
      <c r="BG96" s="68"/>
      <c r="BH96" s="68"/>
      <c r="BI96" s="68"/>
      <c r="BJ96" s="68"/>
      <c r="BK96" s="68"/>
      <c r="BL96" s="68"/>
      <c r="BM96" s="68"/>
      <c r="BN96" s="68"/>
      <c r="BO96" s="68"/>
      <c r="BP96" s="68"/>
      <c r="BQ96" s="68"/>
      <c r="BR96" s="68"/>
      <c r="BS96" s="68"/>
      <c r="BT96" s="68"/>
      <c r="BU96" s="68"/>
      <c r="BV96" s="68"/>
      <c r="BW96" s="68"/>
      <c r="BX96" s="68"/>
      <c r="BY96" s="68"/>
      <c r="BZ96" s="68"/>
      <c r="CA96" s="68"/>
      <c r="CB96" s="68"/>
      <c r="CC96" s="68"/>
      <c r="CD96" s="68"/>
      <c r="CE96" s="68"/>
      <c r="CF96" s="68"/>
      <c r="CG96" s="68"/>
      <c r="CH96" s="68"/>
      <c r="CI96" s="68"/>
      <c r="CJ96" s="68"/>
      <c r="CK96" s="68"/>
      <c r="CL96" s="68"/>
      <c r="CM96" s="68"/>
      <c r="CN96" s="68"/>
      <c r="CO96" s="68"/>
      <c r="CP96" s="68"/>
      <c r="CQ96" s="68"/>
      <c r="CR96" s="68"/>
      <c r="CS96" s="68"/>
      <c r="CT96" s="68"/>
      <c r="CU96" s="68"/>
      <c r="CV96" s="68"/>
      <c r="CW96" s="68"/>
      <c r="CX96" s="68"/>
      <c r="CY96" s="68"/>
      <c r="CZ96" s="68"/>
      <c r="DA96" s="68"/>
      <c r="DB96" s="68"/>
      <c r="DC96" s="68"/>
      <c r="DD96" s="68"/>
      <c r="DE96" s="68"/>
      <c r="DF96" s="68"/>
      <c r="DG96" s="68"/>
      <c r="DH96" s="68"/>
      <c r="DI96" s="68"/>
      <c r="DJ96" s="68"/>
      <c r="DK96" s="68"/>
      <c r="DL96" s="68"/>
      <c r="DM96" s="68"/>
      <c r="DN96" s="68"/>
      <c r="DO96" s="68"/>
      <c r="DP96" s="68"/>
      <c r="DQ96" s="68"/>
      <c r="DR96" s="68"/>
      <c r="DS96" s="68"/>
      <c r="DT96" s="68"/>
      <c r="DU96" s="68"/>
      <c r="DV96" s="68"/>
      <c r="DW96" s="68"/>
      <c r="DX96" s="68"/>
      <c r="DY96" s="68"/>
      <c r="DZ96" s="68"/>
      <c r="EA96" s="68"/>
      <c r="EB96" s="68"/>
      <c r="EC96" s="68"/>
      <c r="ED96" s="68"/>
      <c r="EE96" s="68"/>
      <c r="EF96" s="68"/>
      <c r="EG96" s="68"/>
      <c r="EH96" s="68"/>
      <c r="EI96" s="68"/>
      <c r="EJ96" s="68"/>
      <c r="EK96" s="68"/>
      <c r="EL96" s="68"/>
      <c r="EM96" s="68"/>
      <c r="EN96" s="68"/>
      <c r="EO96" s="68"/>
      <c r="EP96" s="68"/>
      <c r="EQ96" s="68"/>
      <c r="ER96" s="68"/>
      <c r="ES96" s="68"/>
      <c r="ET96" s="68"/>
      <c r="EU96" s="68"/>
      <c r="EV96" s="68"/>
      <c r="EW96" s="68"/>
      <c r="EX96" s="68"/>
      <c r="EY96" s="68"/>
      <c r="EZ96" s="68"/>
      <c r="FA96" s="68"/>
      <c r="FB96" s="68"/>
      <c r="FC96" s="68"/>
      <c r="FD96" s="68"/>
      <c r="FE96" s="68"/>
      <c r="FF96" s="68"/>
      <c r="FG96" s="68"/>
      <c r="FH96" s="68"/>
      <c r="FI96" s="68"/>
      <c r="FJ96" s="68"/>
      <c r="FK96" s="68"/>
      <c r="FL96" s="68"/>
      <c r="FM96" s="68"/>
      <c r="FN96" s="68"/>
      <c r="FO96" s="68"/>
      <c r="FP96" s="68"/>
      <c r="FQ96" s="68"/>
      <c r="FR96" s="68"/>
      <c r="FS96" s="68"/>
      <c r="FT96" s="68"/>
      <c r="FU96" s="68"/>
      <c r="FV96" s="68"/>
    </row>
    <row r="97" spans="2:178" s="67" customFormat="1">
      <c r="B97" s="49"/>
      <c r="C97" s="138"/>
      <c r="D97" s="139"/>
      <c r="E97" s="13"/>
      <c r="F97" s="140"/>
      <c r="G97" s="13"/>
      <c r="H97" s="13"/>
      <c r="I97" s="13"/>
      <c r="J97" s="36"/>
      <c r="K97" s="147"/>
      <c r="L97" s="143"/>
      <c r="M97" s="178"/>
      <c r="N97" s="170"/>
      <c r="O97" s="145"/>
      <c r="P97" s="40"/>
      <c r="Q97" s="146"/>
      <c r="R97" s="147"/>
      <c r="S97" s="200"/>
      <c r="T97" s="200"/>
      <c r="U97" s="200"/>
      <c r="V97" s="200"/>
      <c r="W97" s="200"/>
      <c r="X97" s="200"/>
      <c r="Y97" s="200"/>
      <c r="Z97" s="200"/>
      <c r="AA97" s="5"/>
      <c r="AB97" s="5"/>
      <c r="AC97" s="150"/>
      <c r="AD97" s="150"/>
      <c r="AE97" s="151"/>
      <c r="AF97" s="5"/>
      <c r="AG97" s="5"/>
      <c r="AH97" s="5"/>
      <c r="AI97" s="5"/>
      <c r="AJ97" s="5"/>
      <c r="AK97" s="5"/>
      <c r="AL97" s="13"/>
      <c r="AM97" s="152"/>
      <c r="AN97" s="13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68"/>
      <c r="BB97" s="68"/>
      <c r="BC97" s="68"/>
      <c r="BD97" s="68"/>
      <c r="BE97" s="68"/>
      <c r="BF97" s="68"/>
      <c r="BG97" s="68"/>
      <c r="BH97" s="68"/>
      <c r="BI97" s="68"/>
      <c r="BJ97" s="68"/>
      <c r="BK97" s="68"/>
      <c r="BL97" s="68"/>
      <c r="BM97" s="68"/>
      <c r="BN97" s="68"/>
      <c r="BO97" s="68"/>
      <c r="BP97" s="68"/>
      <c r="BQ97" s="68"/>
      <c r="BR97" s="68"/>
      <c r="BS97" s="68"/>
      <c r="BT97" s="68"/>
      <c r="BU97" s="68"/>
      <c r="BV97" s="68"/>
      <c r="BW97" s="68"/>
      <c r="BX97" s="68"/>
      <c r="BY97" s="68"/>
      <c r="BZ97" s="68"/>
      <c r="CA97" s="68"/>
      <c r="CB97" s="68"/>
      <c r="CC97" s="68"/>
      <c r="CD97" s="68"/>
      <c r="CE97" s="68"/>
      <c r="CF97" s="68"/>
      <c r="CG97" s="68"/>
      <c r="CH97" s="68"/>
      <c r="CI97" s="68"/>
      <c r="CJ97" s="68"/>
      <c r="CK97" s="68"/>
      <c r="CL97" s="68"/>
      <c r="CM97" s="68"/>
      <c r="CN97" s="68"/>
      <c r="CO97" s="68"/>
      <c r="CP97" s="68"/>
      <c r="CQ97" s="68"/>
      <c r="CR97" s="68"/>
      <c r="CS97" s="68"/>
      <c r="CT97" s="68"/>
      <c r="CU97" s="68"/>
      <c r="CV97" s="68"/>
      <c r="CW97" s="68"/>
      <c r="CX97" s="68"/>
      <c r="CY97" s="68"/>
      <c r="CZ97" s="68"/>
      <c r="DA97" s="68"/>
      <c r="DB97" s="68"/>
      <c r="DC97" s="68"/>
      <c r="DD97" s="68"/>
      <c r="DE97" s="68"/>
      <c r="DF97" s="68"/>
      <c r="DG97" s="68"/>
      <c r="DH97" s="68"/>
      <c r="DI97" s="68"/>
      <c r="DJ97" s="68"/>
      <c r="DK97" s="68"/>
      <c r="DL97" s="68"/>
      <c r="DM97" s="68"/>
      <c r="DN97" s="68"/>
      <c r="DO97" s="68"/>
      <c r="DP97" s="68"/>
      <c r="DQ97" s="68"/>
      <c r="DR97" s="68"/>
      <c r="DS97" s="68"/>
      <c r="DT97" s="68"/>
      <c r="DU97" s="68"/>
      <c r="DV97" s="68"/>
      <c r="DW97" s="68"/>
      <c r="DX97" s="68"/>
      <c r="DY97" s="68"/>
      <c r="DZ97" s="68"/>
      <c r="EA97" s="68"/>
      <c r="EB97" s="68"/>
      <c r="EC97" s="68"/>
      <c r="ED97" s="68"/>
      <c r="EE97" s="68"/>
      <c r="EF97" s="68"/>
      <c r="EG97" s="68"/>
      <c r="EH97" s="68"/>
      <c r="EI97" s="68"/>
      <c r="EJ97" s="68"/>
      <c r="EK97" s="68"/>
      <c r="EL97" s="68"/>
      <c r="EM97" s="68"/>
      <c r="EN97" s="68"/>
      <c r="EO97" s="68"/>
      <c r="EP97" s="68"/>
      <c r="EQ97" s="68"/>
      <c r="ER97" s="68"/>
      <c r="ES97" s="68"/>
      <c r="ET97" s="68"/>
      <c r="EU97" s="68"/>
      <c r="EV97" s="68"/>
      <c r="EW97" s="68"/>
      <c r="EX97" s="68"/>
      <c r="EY97" s="68"/>
      <c r="EZ97" s="68"/>
      <c r="FA97" s="68"/>
      <c r="FB97" s="68"/>
      <c r="FC97" s="68"/>
      <c r="FD97" s="68"/>
      <c r="FE97" s="68"/>
      <c r="FF97" s="68"/>
      <c r="FG97" s="68"/>
      <c r="FH97" s="68"/>
      <c r="FI97" s="68"/>
      <c r="FJ97" s="68"/>
      <c r="FK97" s="68"/>
      <c r="FL97" s="68"/>
      <c r="FM97" s="68"/>
      <c r="FN97" s="68"/>
      <c r="FO97" s="68"/>
      <c r="FP97" s="68"/>
      <c r="FQ97" s="68"/>
      <c r="FR97" s="68"/>
      <c r="FS97" s="68"/>
      <c r="FT97" s="68"/>
      <c r="FU97" s="68"/>
      <c r="FV97" s="68"/>
    </row>
    <row r="98" spans="2:178" s="67" customFormat="1">
      <c r="B98" s="49"/>
      <c r="C98" s="138"/>
      <c r="D98" s="202"/>
      <c r="E98" s="13"/>
      <c r="F98" s="140"/>
      <c r="G98" s="13"/>
      <c r="H98" s="13"/>
      <c r="I98" s="13"/>
      <c r="J98" s="36"/>
      <c r="K98" s="205"/>
      <c r="L98" s="143"/>
      <c r="M98" s="178"/>
      <c r="N98" s="170"/>
      <c r="O98" s="145"/>
      <c r="P98" s="40"/>
      <c r="Q98" s="146"/>
      <c r="R98" s="147"/>
      <c r="S98" s="200"/>
      <c r="T98" s="200"/>
      <c r="U98" s="200"/>
      <c r="V98" s="200"/>
      <c r="W98" s="200"/>
      <c r="X98" s="200"/>
      <c r="Y98" s="200"/>
      <c r="Z98" s="200"/>
      <c r="AA98" s="5"/>
      <c r="AB98" s="5"/>
      <c r="AC98" s="150"/>
      <c r="AD98" s="150"/>
      <c r="AE98" s="151"/>
      <c r="AF98" s="5"/>
      <c r="AG98" s="5"/>
      <c r="AH98" s="5"/>
      <c r="AI98" s="5"/>
      <c r="AJ98" s="5"/>
      <c r="AK98" s="5"/>
      <c r="AL98" s="13"/>
      <c r="AM98" s="152"/>
      <c r="AN98" s="13"/>
      <c r="AO98" s="111"/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68"/>
      <c r="BB98" s="68"/>
      <c r="BC98" s="68"/>
      <c r="BD98" s="68"/>
      <c r="BE98" s="68"/>
      <c r="BF98" s="68"/>
      <c r="BG98" s="68"/>
      <c r="BH98" s="68"/>
      <c r="BI98" s="68"/>
      <c r="BJ98" s="68"/>
      <c r="BK98" s="68"/>
      <c r="BL98" s="68"/>
      <c r="BM98" s="68"/>
      <c r="BN98" s="68"/>
      <c r="BO98" s="68"/>
      <c r="BP98" s="68"/>
      <c r="BQ98" s="68"/>
      <c r="BR98" s="68"/>
      <c r="BS98" s="68"/>
      <c r="BT98" s="68"/>
      <c r="BU98" s="68"/>
      <c r="BV98" s="68"/>
      <c r="BW98" s="68"/>
      <c r="BX98" s="68"/>
      <c r="BY98" s="68"/>
      <c r="BZ98" s="68"/>
      <c r="CA98" s="68"/>
      <c r="CB98" s="68"/>
      <c r="CC98" s="68"/>
      <c r="CD98" s="68"/>
      <c r="CE98" s="68"/>
      <c r="CF98" s="68"/>
      <c r="CG98" s="68"/>
      <c r="CH98" s="68"/>
      <c r="CI98" s="68"/>
      <c r="CJ98" s="68"/>
      <c r="CK98" s="68"/>
      <c r="CL98" s="68"/>
      <c r="CM98" s="68"/>
      <c r="CN98" s="68"/>
      <c r="CO98" s="68"/>
      <c r="CP98" s="68"/>
      <c r="CQ98" s="68"/>
      <c r="CR98" s="68"/>
      <c r="CS98" s="68"/>
      <c r="CT98" s="68"/>
      <c r="CU98" s="68"/>
      <c r="CV98" s="68"/>
      <c r="CW98" s="68"/>
      <c r="CX98" s="68"/>
      <c r="CY98" s="68"/>
      <c r="CZ98" s="68"/>
      <c r="DA98" s="68"/>
      <c r="DB98" s="68"/>
      <c r="DC98" s="68"/>
      <c r="DD98" s="68"/>
      <c r="DE98" s="68"/>
      <c r="DF98" s="68"/>
      <c r="DG98" s="68"/>
      <c r="DH98" s="68"/>
      <c r="DI98" s="68"/>
      <c r="DJ98" s="68"/>
      <c r="DK98" s="68"/>
      <c r="DL98" s="68"/>
      <c r="DM98" s="68"/>
      <c r="DN98" s="68"/>
      <c r="DO98" s="68"/>
      <c r="DP98" s="68"/>
      <c r="DQ98" s="68"/>
      <c r="DR98" s="68"/>
      <c r="DS98" s="68"/>
      <c r="DT98" s="68"/>
      <c r="DU98" s="68"/>
      <c r="DV98" s="68"/>
      <c r="DW98" s="68"/>
      <c r="DX98" s="68"/>
      <c r="DY98" s="68"/>
      <c r="DZ98" s="68"/>
      <c r="EA98" s="68"/>
      <c r="EB98" s="68"/>
      <c r="EC98" s="68"/>
      <c r="ED98" s="68"/>
      <c r="EE98" s="68"/>
      <c r="EF98" s="68"/>
      <c r="EG98" s="68"/>
      <c r="EH98" s="68"/>
      <c r="EI98" s="68"/>
      <c r="EJ98" s="68"/>
      <c r="EK98" s="68"/>
      <c r="EL98" s="68"/>
      <c r="EM98" s="68"/>
      <c r="EN98" s="68"/>
      <c r="EO98" s="68"/>
      <c r="EP98" s="68"/>
      <c r="EQ98" s="68"/>
      <c r="ER98" s="68"/>
      <c r="ES98" s="68"/>
      <c r="ET98" s="68"/>
      <c r="EU98" s="68"/>
      <c r="EV98" s="68"/>
      <c r="EW98" s="68"/>
      <c r="EX98" s="68"/>
      <c r="EY98" s="68"/>
      <c r="EZ98" s="68"/>
      <c r="FA98" s="68"/>
      <c r="FB98" s="68"/>
      <c r="FC98" s="68"/>
      <c r="FD98" s="68"/>
      <c r="FE98" s="68"/>
      <c r="FF98" s="68"/>
      <c r="FG98" s="68"/>
      <c r="FH98" s="68"/>
      <c r="FI98" s="68"/>
      <c r="FJ98" s="68"/>
      <c r="FK98" s="68"/>
      <c r="FL98" s="68"/>
      <c r="FM98" s="68"/>
      <c r="FN98" s="68"/>
      <c r="FO98" s="68"/>
      <c r="FP98" s="68"/>
      <c r="FQ98" s="68"/>
      <c r="FR98" s="68"/>
      <c r="FS98" s="68"/>
      <c r="FT98" s="68"/>
      <c r="FU98" s="68"/>
      <c r="FV98" s="68"/>
    </row>
    <row r="99" spans="2:178" s="67" customFormat="1">
      <c r="B99" s="49"/>
      <c r="C99" s="138"/>
      <c r="D99" s="202"/>
      <c r="E99" s="13"/>
      <c r="F99" s="140"/>
      <c r="G99" s="13"/>
      <c r="H99" s="13"/>
      <c r="I99" s="13"/>
      <c r="J99" s="36"/>
      <c r="K99" s="205"/>
      <c r="L99" s="143"/>
      <c r="M99" s="178"/>
      <c r="N99" s="170"/>
      <c r="O99" s="145"/>
      <c r="P99" s="40"/>
      <c r="Q99" s="146"/>
      <c r="R99" s="147"/>
      <c r="S99" s="200"/>
      <c r="T99" s="200"/>
      <c r="U99" s="200"/>
      <c r="V99" s="200"/>
      <c r="W99" s="200"/>
      <c r="X99" s="200"/>
      <c r="Y99" s="200"/>
      <c r="Z99" s="200"/>
      <c r="AA99" s="5"/>
      <c r="AB99" s="5"/>
      <c r="AC99" s="150"/>
      <c r="AD99" s="150"/>
      <c r="AE99" s="151"/>
      <c r="AF99" s="5"/>
      <c r="AG99" s="5"/>
      <c r="AH99" s="5"/>
      <c r="AI99" s="5"/>
      <c r="AJ99" s="5"/>
      <c r="AK99" s="5"/>
      <c r="AL99" s="13"/>
      <c r="AM99" s="152"/>
      <c r="AN99" s="13"/>
      <c r="AO99" s="111"/>
      <c r="AP99" s="111"/>
      <c r="AQ99" s="111"/>
      <c r="AR99" s="111"/>
      <c r="AS99" s="111"/>
      <c r="AT99" s="111"/>
      <c r="AU99" s="111"/>
      <c r="AV99" s="111"/>
      <c r="AW99" s="111"/>
      <c r="AX99" s="111"/>
      <c r="AY99" s="111"/>
      <c r="AZ99" s="111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</row>
    <row r="100" spans="2:178" s="67" customFormat="1">
      <c r="B100" s="49"/>
      <c r="C100" s="138"/>
      <c r="D100" s="202"/>
      <c r="E100" s="13"/>
      <c r="F100" s="140"/>
      <c r="G100" s="13"/>
      <c r="H100" s="13"/>
      <c r="I100" s="13"/>
      <c r="J100" s="36"/>
      <c r="K100" s="205"/>
      <c r="L100" s="143"/>
      <c r="M100" s="178"/>
      <c r="N100" s="170"/>
      <c r="O100" s="145"/>
      <c r="P100" s="40"/>
      <c r="Q100" s="146"/>
      <c r="R100" s="147"/>
      <c r="S100" s="200"/>
      <c r="T100" s="200"/>
      <c r="U100" s="200"/>
      <c r="V100" s="200"/>
      <c r="W100" s="200"/>
      <c r="X100" s="200"/>
      <c r="Y100" s="200"/>
      <c r="Z100" s="200"/>
      <c r="AA100" s="5"/>
      <c r="AB100" s="5"/>
      <c r="AC100" s="150"/>
      <c r="AD100" s="150"/>
      <c r="AE100" s="151"/>
      <c r="AF100" s="5"/>
      <c r="AG100" s="5"/>
      <c r="AH100" s="5"/>
      <c r="AI100" s="5"/>
      <c r="AJ100" s="5"/>
      <c r="AK100" s="5"/>
      <c r="AL100" s="13"/>
      <c r="AM100" s="152"/>
      <c r="AN100" s="13"/>
      <c r="AO100" s="11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11"/>
      <c r="BA100" s="68"/>
      <c r="BB100" s="68"/>
      <c r="BC100" s="68"/>
      <c r="BD100" s="68"/>
      <c r="BE100" s="68"/>
      <c r="BF100" s="68"/>
      <c r="BG100" s="68"/>
      <c r="BH100" s="68"/>
      <c r="BI100" s="68"/>
      <c r="BJ100" s="68"/>
      <c r="BK100" s="68"/>
      <c r="BL100" s="68"/>
      <c r="BM100" s="68"/>
      <c r="BN100" s="68"/>
      <c r="BO100" s="68"/>
      <c r="BP100" s="68"/>
      <c r="BQ100" s="68"/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8"/>
      <c r="CW100" s="68"/>
      <c r="CX100" s="68"/>
      <c r="CY100" s="68"/>
      <c r="CZ100" s="68"/>
      <c r="DA100" s="68"/>
      <c r="DB100" s="68"/>
      <c r="DC100" s="68"/>
      <c r="DD100" s="68"/>
      <c r="DE100" s="68"/>
      <c r="DF100" s="68"/>
      <c r="DG100" s="68"/>
      <c r="DH100" s="68"/>
      <c r="DI100" s="68"/>
      <c r="DJ100" s="68"/>
      <c r="DK100" s="68"/>
      <c r="DL100" s="68"/>
      <c r="DM100" s="68"/>
      <c r="DN100" s="68"/>
      <c r="DO100" s="68"/>
      <c r="DP100" s="68"/>
      <c r="DQ100" s="68"/>
      <c r="DR100" s="68"/>
      <c r="DS100" s="68"/>
      <c r="DT100" s="68"/>
      <c r="DU100" s="68"/>
      <c r="DV100" s="68"/>
      <c r="DW100" s="68"/>
      <c r="DX100" s="68"/>
      <c r="DY100" s="68"/>
      <c r="DZ100" s="68"/>
      <c r="EA100" s="68"/>
      <c r="EB100" s="68"/>
      <c r="EC100" s="68"/>
      <c r="ED100" s="68"/>
      <c r="EE100" s="68"/>
      <c r="EF100" s="68"/>
      <c r="EG100" s="68"/>
      <c r="EH100" s="68"/>
      <c r="EI100" s="68"/>
      <c r="EJ100" s="68"/>
      <c r="EK100" s="68"/>
      <c r="EL100" s="68"/>
      <c r="EM100" s="68"/>
      <c r="EN100" s="68"/>
      <c r="EO100" s="68"/>
      <c r="EP100" s="68"/>
      <c r="EQ100" s="68"/>
      <c r="ER100" s="68"/>
      <c r="ES100" s="68"/>
      <c r="ET100" s="68"/>
      <c r="EU100" s="68"/>
      <c r="EV100" s="68"/>
      <c r="EW100" s="68"/>
      <c r="EX100" s="68"/>
      <c r="EY100" s="68"/>
      <c r="EZ100" s="68"/>
      <c r="FA100" s="68"/>
      <c r="FB100" s="68"/>
      <c r="FC100" s="68"/>
      <c r="FD100" s="68"/>
      <c r="FE100" s="68"/>
      <c r="FF100" s="68"/>
      <c r="FG100" s="68"/>
      <c r="FH100" s="68"/>
      <c r="FI100" s="68"/>
      <c r="FJ100" s="68"/>
      <c r="FK100" s="68"/>
      <c r="FL100" s="68"/>
      <c r="FM100" s="68"/>
      <c r="FN100" s="68"/>
      <c r="FO100" s="68"/>
      <c r="FP100" s="68"/>
      <c r="FQ100" s="68"/>
      <c r="FR100" s="68"/>
      <c r="FS100" s="68"/>
      <c r="FT100" s="68"/>
      <c r="FU100" s="68"/>
      <c r="FV100" s="68"/>
    </row>
    <row r="101" spans="2:178" s="67" customFormat="1">
      <c r="B101" s="49"/>
      <c r="C101" s="138"/>
      <c r="D101" s="202"/>
      <c r="E101" s="13"/>
      <c r="F101" s="140"/>
      <c r="G101" s="13"/>
      <c r="H101" s="13"/>
      <c r="I101" s="13"/>
      <c r="J101" s="36"/>
      <c r="K101" s="205"/>
      <c r="L101" s="143"/>
      <c r="M101" s="178"/>
      <c r="N101" s="170"/>
      <c r="O101" s="145"/>
      <c r="P101" s="40"/>
      <c r="Q101" s="146"/>
      <c r="R101" s="147"/>
      <c r="S101" s="200"/>
      <c r="T101" s="200"/>
      <c r="U101" s="200"/>
      <c r="V101" s="200"/>
      <c r="W101" s="200"/>
      <c r="X101" s="200"/>
      <c r="Y101" s="200"/>
      <c r="Z101" s="200"/>
      <c r="AA101" s="5"/>
      <c r="AB101" s="5"/>
      <c r="AC101" s="150"/>
      <c r="AD101" s="150"/>
      <c r="AE101" s="151"/>
      <c r="AF101" s="5"/>
      <c r="AG101" s="5"/>
      <c r="AH101" s="5"/>
      <c r="AI101" s="5"/>
      <c r="AJ101" s="5"/>
      <c r="AK101" s="5"/>
      <c r="AL101" s="13"/>
      <c r="AM101" s="152"/>
      <c r="AN101" s="13"/>
      <c r="AO101" s="111"/>
      <c r="AP101" s="111"/>
      <c r="AQ101" s="111"/>
      <c r="AR101" s="111"/>
      <c r="AS101" s="111"/>
      <c r="AT101" s="111"/>
      <c r="AU101" s="111"/>
      <c r="AV101" s="111"/>
      <c r="AW101" s="111"/>
      <c r="AX101" s="111"/>
      <c r="AY101" s="111"/>
      <c r="AZ101" s="111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8"/>
      <c r="CY101" s="68"/>
      <c r="CZ101" s="68"/>
      <c r="DA101" s="68"/>
      <c r="DB101" s="68"/>
      <c r="DC101" s="68"/>
      <c r="DD101" s="68"/>
      <c r="DE101" s="68"/>
      <c r="DF101" s="68"/>
      <c r="DG101" s="68"/>
      <c r="DH101" s="68"/>
      <c r="DI101" s="68"/>
      <c r="DJ101" s="68"/>
      <c r="DK101" s="68"/>
      <c r="DL101" s="68"/>
      <c r="DM101" s="68"/>
      <c r="DN101" s="68"/>
      <c r="DO101" s="68"/>
      <c r="DP101" s="68"/>
      <c r="DQ101" s="68"/>
      <c r="DR101" s="68"/>
      <c r="DS101" s="68"/>
      <c r="DT101" s="68"/>
      <c r="DU101" s="68"/>
      <c r="DV101" s="68"/>
      <c r="DW101" s="68"/>
      <c r="DX101" s="68"/>
      <c r="DY101" s="68"/>
      <c r="DZ101" s="68"/>
      <c r="EA101" s="68"/>
      <c r="EB101" s="68"/>
      <c r="EC101" s="68"/>
      <c r="ED101" s="68"/>
      <c r="EE101" s="68"/>
      <c r="EF101" s="68"/>
      <c r="EG101" s="68"/>
      <c r="EH101" s="68"/>
      <c r="EI101" s="68"/>
      <c r="EJ101" s="68"/>
      <c r="EK101" s="68"/>
      <c r="EL101" s="68"/>
      <c r="EM101" s="68"/>
      <c r="EN101" s="68"/>
      <c r="EO101" s="68"/>
      <c r="EP101" s="68"/>
      <c r="EQ101" s="68"/>
      <c r="ER101" s="68"/>
      <c r="ES101" s="68"/>
      <c r="ET101" s="68"/>
      <c r="EU101" s="68"/>
      <c r="EV101" s="68"/>
      <c r="EW101" s="68"/>
      <c r="EX101" s="68"/>
      <c r="EY101" s="68"/>
      <c r="EZ101" s="68"/>
      <c r="FA101" s="68"/>
      <c r="FB101" s="68"/>
      <c r="FC101" s="68"/>
      <c r="FD101" s="68"/>
      <c r="FE101" s="68"/>
      <c r="FF101" s="68"/>
      <c r="FG101" s="68"/>
      <c r="FH101" s="68"/>
      <c r="FI101" s="68"/>
      <c r="FJ101" s="68"/>
      <c r="FK101" s="68"/>
      <c r="FL101" s="68"/>
      <c r="FM101" s="68"/>
      <c r="FN101" s="68"/>
      <c r="FO101" s="68"/>
      <c r="FP101" s="68"/>
      <c r="FQ101" s="68"/>
      <c r="FR101" s="68"/>
      <c r="FS101" s="68"/>
      <c r="FT101" s="68"/>
      <c r="FU101" s="68"/>
      <c r="FV101" s="68"/>
    </row>
    <row r="102" spans="2:178" s="67" customFormat="1">
      <c r="B102" s="49"/>
      <c r="C102" s="138"/>
      <c r="D102" s="202"/>
      <c r="E102" s="13"/>
      <c r="F102" s="140"/>
      <c r="G102" s="13"/>
      <c r="H102" s="13"/>
      <c r="I102" s="13"/>
      <c r="J102" s="36"/>
      <c r="K102" s="205"/>
      <c r="L102" s="143"/>
      <c r="M102" s="178"/>
      <c r="N102" s="170"/>
      <c r="O102" s="145"/>
      <c r="P102" s="40"/>
      <c r="Q102" s="146"/>
      <c r="R102" s="147"/>
      <c r="S102" s="200"/>
      <c r="T102" s="200"/>
      <c r="U102" s="200"/>
      <c r="V102" s="200"/>
      <c r="W102" s="200"/>
      <c r="X102" s="200"/>
      <c r="Y102" s="200"/>
      <c r="Z102" s="200"/>
      <c r="AA102" s="5"/>
      <c r="AB102" s="5"/>
      <c r="AC102" s="150"/>
      <c r="AD102" s="150"/>
      <c r="AE102" s="151"/>
      <c r="AF102" s="5"/>
      <c r="AG102" s="5"/>
      <c r="AH102" s="5"/>
      <c r="AI102" s="5"/>
      <c r="AJ102" s="5"/>
      <c r="AK102" s="5"/>
      <c r="AL102" s="13"/>
      <c r="AM102" s="152"/>
      <c r="AN102" s="13"/>
      <c r="AO102" s="111"/>
      <c r="AP102" s="111"/>
      <c r="AQ102" s="111"/>
      <c r="AR102" s="111"/>
      <c r="AS102" s="111"/>
      <c r="AT102" s="111"/>
      <c r="AU102" s="111"/>
      <c r="AV102" s="111"/>
      <c r="AW102" s="111"/>
      <c r="AX102" s="111"/>
      <c r="AY102" s="111"/>
      <c r="AZ102" s="111"/>
      <c r="BA102" s="68"/>
      <c r="BB102" s="68"/>
      <c r="BC102" s="68"/>
      <c r="BD102" s="68"/>
      <c r="BE102" s="68"/>
      <c r="BF102" s="68"/>
      <c r="BG102" s="68"/>
      <c r="BH102" s="68"/>
      <c r="BI102" s="68"/>
      <c r="BJ102" s="68"/>
      <c r="BK102" s="68"/>
      <c r="BL102" s="68"/>
      <c r="BM102" s="68"/>
      <c r="BN102" s="68"/>
      <c r="BO102" s="68"/>
      <c r="BP102" s="68"/>
      <c r="BQ102" s="68"/>
      <c r="BR102" s="68"/>
      <c r="BS102" s="68"/>
      <c r="BT102" s="68"/>
      <c r="BU102" s="68"/>
      <c r="BV102" s="68"/>
      <c r="BW102" s="68"/>
      <c r="BX102" s="68"/>
      <c r="BY102" s="68"/>
      <c r="BZ102" s="68"/>
      <c r="CA102" s="68"/>
      <c r="CB102" s="68"/>
      <c r="CC102" s="68"/>
      <c r="CD102" s="68"/>
      <c r="CE102" s="68"/>
      <c r="CF102" s="68"/>
      <c r="CG102" s="68"/>
      <c r="CH102" s="68"/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68"/>
      <c r="CW102" s="68"/>
      <c r="CX102" s="68"/>
      <c r="CY102" s="68"/>
      <c r="CZ102" s="68"/>
      <c r="DA102" s="68"/>
      <c r="DB102" s="68"/>
      <c r="DC102" s="68"/>
      <c r="DD102" s="68"/>
      <c r="DE102" s="68"/>
      <c r="DF102" s="68"/>
      <c r="DG102" s="68"/>
      <c r="DH102" s="68"/>
      <c r="DI102" s="68"/>
      <c r="DJ102" s="68"/>
      <c r="DK102" s="68"/>
      <c r="DL102" s="68"/>
      <c r="DM102" s="68"/>
      <c r="DN102" s="68"/>
      <c r="DO102" s="68"/>
      <c r="DP102" s="68"/>
      <c r="DQ102" s="68"/>
      <c r="DR102" s="68"/>
      <c r="DS102" s="68"/>
      <c r="DT102" s="68"/>
      <c r="DU102" s="68"/>
      <c r="DV102" s="68"/>
      <c r="DW102" s="68"/>
      <c r="DX102" s="68"/>
      <c r="DY102" s="68"/>
      <c r="DZ102" s="68"/>
      <c r="EA102" s="68"/>
      <c r="EB102" s="68"/>
      <c r="EC102" s="68"/>
      <c r="ED102" s="68"/>
      <c r="EE102" s="68"/>
      <c r="EF102" s="68"/>
      <c r="EG102" s="68"/>
      <c r="EH102" s="68"/>
      <c r="EI102" s="68"/>
      <c r="EJ102" s="68"/>
      <c r="EK102" s="68"/>
      <c r="EL102" s="68"/>
      <c r="EM102" s="68"/>
      <c r="EN102" s="68"/>
      <c r="EO102" s="68"/>
      <c r="EP102" s="68"/>
      <c r="EQ102" s="68"/>
      <c r="ER102" s="68"/>
      <c r="ES102" s="68"/>
      <c r="ET102" s="68"/>
      <c r="EU102" s="68"/>
      <c r="EV102" s="68"/>
      <c r="EW102" s="68"/>
      <c r="EX102" s="68"/>
      <c r="EY102" s="68"/>
      <c r="EZ102" s="68"/>
      <c r="FA102" s="68"/>
      <c r="FB102" s="68"/>
      <c r="FC102" s="68"/>
      <c r="FD102" s="68"/>
      <c r="FE102" s="68"/>
      <c r="FF102" s="68"/>
      <c r="FG102" s="68"/>
      <c r="FH102" s="68"/>
      <c r="FI102" s="68"/>
      <c r="FJ102" s="68"/>
      <c r="FK102" s="68"/>
      <c r="FL102" s="68"/>
      <c r="FM102" s="68"/>
      <c r="FN102" s="68"/>
      <c r="FO102" s="68"/>
      <c r="FP102" s="68"/>
      <c r="FQ102" s="68"/>
      <c r="FR102" s="68"/>
      <c r="FS102" s="68"/>
      <c r="FT102" s="68"/>
      <c r="FU102" s="68"/>
      <c r="FV102" s="68"/>
    </row>
    <row r="103" spans="2:178" s="67" customFormat="1">
      <c r="B103" s="49"/>
      <c r="C103" s="138"/>
      <c r="D103" s="139"/>
      <c r="E103" s="13"/>
      <c r="F103" s="140"/>
      <c r="G103" s="13"/>
      <c r="H103" s="13"/>
      <c r="I103" s="13"/>
      <c r="J103" s="36"/>
      <c r="K103" s="147"/>
      <c r="L103" s="143"/>
      <c r="M103" s="178"/>
      <c r="N103" s="170"/>
      <c r="O103" s="145"/>
      <c r="P103" s="40"/>
      <c r="Q103" s="146"/>
      <c r="R103" s="147"/>
      <c r="S103" s="200"/>
      <c r="T103" s="200"/>
      <c r="U103" s="200"/>
      <c r="V103" s="200"/>
      <c r="W103" s="200"/>
      <c r="X103" s="200"/>
      <c r="Y103" s="200"/>
      <c r="Z103" s="200"/>
      <c r="AA103" s="5"/>
      <c r="AB103" s="5"/>
      <c r="AC103" s="150"/>
      <c r="AD103" s="150"/>
      <c r="AE103" s="151"/>
      <c r="AF103" s="5"/>
      <c r="AG103" s="5"/>
      <c r="AH103" s="5"/>
      <c r="AI103" s="5"/>
      <c r="AJ103" s="5"/>
      <c r="AK103" s="5"/>
      <c r="AL103" s="13"/>
      <c r="AM103" s="152"/>
      <c r="AN103" s="13"/>
      <c r="AO103" s="111"/>
      <c r="AP103" s="111"/>
      <c r="AQ103" s="111"/>
      <c r="AR103" s="111"/>
      <c r="AS103" s="111"/>
      <c r="AT103" s="111"/>
      <c r="AU103" s="111"/>
      <c r="AV103" s="111"/>
      <c r="AW103" s="111"/>
      <c r="AX103" s="111"/>
      <c r="AY103" s="111"/>
      <c r="AZ103" s="111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  <c r="BX103" s="68"/>
      <c r="BY103" s="68"/>
      <c r="BZ103" s="68"/>
      <c r="CA103" s="68"/>
      <c r="CB103" s="68"/>
      <c r="CC103" s="68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68"/>
      <c r="CX103" s="68"/>
      <c r="CY103" s="68"/>
      <c r="CZ103" s="68"/>
      <c r="DA103" s="68"/>
      <c r="DB103" s="68"/>
      <c r="DC103" s="68"/>
      <c r="DD103" s="68"/>
      <c r="DE103" s="68"/>
      <c r="DF103" s="68"/>
      <c r="DG103" s="68"/>
      <c r="DH103" s="68"/>
      <c r="DI103" s="68"/>
      <c r="DJ103" s="68"/>
      <c r="DK103" s="68"/>
      <c r="DL103" s="68"/>
      <c r="DM103" s="68"/>
      <c r="DN103" s="68"/>
      <c r="DO103" s="68"/>
      <c r="DP103" s="68"/>
      <c r="DQ103" s="68"/>
      <c r="DR103" s="68"/>
      <c r="DS103" s="68"/>
      <c r="DT103" s="68"/>
      <c r="DU103" s="68"/>
      <c r="DV103" s="68"/>
      <c r="DW103" s="68"/>
      <c r="DX103" s="68"/>
      <c r="DY103" s="68"/>
      <c r="DZ103" s="68"/>
      <c r="EA103" s="68"/>
      <c r="EB103" s="68"/>
      <c r="EC103" s="68"/>
      <c r="ED103" s="68"/>
      <c r="EE103" s="68"/>
      <c r="EF103" s="68"/>
      <c r="EG103" s="68"/>
      <c r="EH103" s="68"/>
      <c r="EI103" s="68"/>
      <c r="EJ103" s="68"/>
      <c r="EK103" s="68"/>
      <c r="EL103" s="68"/>
      <c r="EM103" s="68"/>
      <c r="EN103" s="68"/>
      <c r="EO103" s="68"/>
      <c r="EP103" s="68"/>
      <c r="EQ103" s="68"/>
      <c r="ER103" s="68"/>
      <c r="ES103" s="68"/>
      <c r="ET103" s="68"/>
      <c r="EU103" s="68"/>
      <c r="EV103" s="68"/>
      <c r="EW103" s="68"/>
      <c r="EX103" s="68"/>
      <c r="EY103" s="68"/>
      <c r="EZ103" s="68"/>
      <c r="FA103" s="68"/>
      <c r="FB103" s="68"/>
      <c r="FC103" s="68"/>
      <c r="FD103" s="68"/>
      <c r="FE103" s="68"/>
      <c r="FF103" s="68"/>
      <c r="FG103" s="68"/>
      <c r="FH103" s="68"/>
      <c r="FI103" s="68"/>
      <c r="FJ103" s="68"/>
      <c r="FK103" s="68"/>
      <c r="FL103" s="68"/>
      <c r="FM103" s="68"/>
      <c r="FN103" s="68"/>
      <c r="FO103" s="68"/>
      <c r="FP103" s="68"/>
      <c r="FQ103" s="68"/>
      <c r="FR103" s="68"/>
      <c r="FS103" s="68"/>
      <c r="FT103" s="68"/>
      <c r="FU103" s="68"/>
      <c r="FV103" s="68"/>
    </row>
    <row r="104" spans="2:178" s="67" customFormat="1">
      <c r="B104" s="49"/>
      <c r="C104" s="138"/>
      <c r="D104" s="202"/>
      <c r="E104" s="13"/>
      <c r="F104" s="140"/>
      <c r="G104" s="13"/>
      <c r="H104" s="13"/>
      <c r="I104" s="13"/>
      <c r="J104" s="36"/>
      <c r="K104" s="205"/>
      <c r="L104" s="143"/>
      <c r="M104" s="178"/>
      <c r="N104" s="170"/>
      <c r="O104" s="145"/>
      <c r="P104" s="40"/>
      <c r="Q104" s="146"/>
      <c r="R104" s="147"/>
      <c r="S104" s="200"/>
      <c r="T104" s="200"/>
      <c r="U104" s="200"/>
      <c r="V104" s="200"/>
      <c r="W104" s="200"/>
      <c r="X104" s="200"/>
      <c r="Y104" s="200"/>
      <c r="Z104" s="200"/>
      <c r="AA104" s="5"/>
      <c r="AB104" s="5"/>
      <c r="AC104" s="150"/>
      <c r="AD104" s="150"/>
      <c r="AE104" s="151"/>
      <c r="AF104" s="5"/>
      <c r="AG104" s="5"/>
      <c r="AH104" s="5"/>
      <c r="AI104" s="5"/>
      <c r="AJ104" s="5"/>
      <c r="AK104" s="5"/>
      <c r="AL104" s="13"/>
      <c r="AM104" s="152"/>
      <c r="AN104" s="13"/>
      <c r="AO104" s="111"/>
      <c r="AP104" s="111"/>
      <c r="AQ104" s="111"/>
      <c r="AR104" s="111"/>
      <c r="AS104" s="111"/>
      <c r="AT104" s="111"/>
      <c r="AU104" s="111"/>
      <c r="AV104" s="111"/>
      <c r="AW104" s="111"/>
      <c r="AX104" s="111"/>
      <c r="AY104" s="111"/>
      <c r="AZ104" s="111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  <c r="BM104" s="68"/>
      <c r="BN104" s="68"/>
      <c r="BO104" s="68"/>
      <c r="BP104" s="68"/>
      <c r="BQ104" s="68"/>
      <c r="BR104" s="68"/>
      <c r="BS104" s="68"/>
      <c r="BT104" s="68"/>
      <c r="BU104" s="68"/>
      <c r="BV104" s="68"/>
      <c r="BW104" s="68"/>
      <c r="BX104" s="68"/>
      <c r="BY104" s="68"/>
      <c r="BZ104" s="68"/>
      <c r="CA104" s="68"/>
      <c r="CB104" s="68"/>
      <c r="CC104" s="68"/>
      <c r="CD104" s="68"/>
      <c r="CE104" s="68"/>
      <c r="CF104" s="68"/>
      <c r="CG104" s="68"/>
      <c r="CH104" s="68"/>
      <c r="CI104" s="68"/>
      <c r="CJ104" s="68"/>
      <c r="CK104" s="68"/>
      <c r="CL104" s="68"/>
      <c r="CM104" s="68"/>
      <c r="CN104" s="68"/>
      <c r="CO104" s="68"/>
      <c r="CP104" s="68"/>
      <c r="CQ104" s="68"/>
      <c r="CR104" s="68"/>
      <c r="CS104" s="68"/>
      <c r="CT104" s="68"/>
      <c r="CU104" s="68"/>
      <c r="CV104" s="68"/>
      <c r="CW104" s="68"/>
      <c r="CX104" s="68"/>
      <c r="CY104" s="68"/>
      <c r="CZ104" s="68"/>
      <c r="DA104" s="68"/>
      <c r="DB104" s="68"/>
      <c r="DC104" s="68"/>
      <c r="DD104" s="68"/>
      <c r="DE104" s="68"/>
      <c r="DF104" s="68"/>
      <c r="DG104" s="68"/>
      <c r="DH104" s="68"/>
      <c r="DI104" s="68"/>
      <c r="DJ104" s="68"/>
      <c r="DK104" s="68"/>
      <c r="DL104" s="68"/>
      <c r="DM104" s="68"/>
      <c r="DN104" s="68"/>
      <c r="DO104" s="68"/>
      <c r="DP104" s="68"/>
      <c r="DQ104" s="68"/>
      <c r="DR104" s="68"/>
      <c r="DS104" s="68"/>
      <c r="DT104" s="68"/>
      <c r="DU104" s="68"/>
      <c r="DV104" s="68"/>
      <c r="DW104" s="68"/>
      <c r="DX104" s="68"/>
      <c r="DY104" s="68"/>
      <c r="DZ104" s="68"/>
      <c r="EA104" s="68"/>
      <c r="EB104" s="68"/>
      <c r="EC104" s="68"/>
      <c r="ED104" s="68"/>
      <c r="EE104" s="68"/>
      <c r="EF104" s="68"/>
      <c r="EG104" s="68"/>
      <c r="EH104" s="68"/>
      <c r="EI104" s="68"/>
      <c r="EJ104" s="68"/>
      <c r="EK104" s="68"/>
      <c r="EL104" s="68"/>
      <c r="EM104" s="68"/>
      <c r="EN104" s="68"/>
      <c r="EO104" s="68"/>
      <c r="EP104" s="68"/>
      <c r="EQ104" s="68"/>
      <c r="ER104" s="68"/>
      <c r="ES104" s="68"/>
      <c r="ET104" s="68"/>
      <c r="EU104" s="68"/>
      <c r="EV104" s="68"/>
      <c r="EW104" s="68"/>
      <c r="EX104" s="68"/>
      <c r="EY104" s="68"/>
      <c r="EZ104" s="68"/>
      <c r="FA104" s="68"/>
      <c r="FB104" s="68"/>
      <c r="FC104" s="68"/>
      <c r="FD104" s="68"/>
      <c r="FE104" s="68"/>
      <c r="FF104" s="68"/>
      <c r="FG104" s="68"/>
      <c r="FH104" s="68"/>
      <c r="FI104" s="68"/>
      <c r="FJ104" s="68"/>
      <c r="FK104" s="68"/>
      <c r="FL104" s="68"/>
      <c r="FM104" s="68"/>
      <c r="FN104" s="68"/>
      <c r="FO104" s="68"/>
      <c r="FP104" s="68"/>
      <c r="FQ104" s="68"/>
      <c r="FR104" s="68"/>
      <c r="FS104" s="68"/>
      <c r="FT104" s="68"/>
      <c r="FU104" s="68"/>
      <c r="FV104" s="68"/>
    </row>
    <row r="105" spans="2:178" s="67" customFormat="1">
      <c r="B105" s="49"/>
      <c r="C105" s="138"/>
      <c r="D105" s="202"/>
      <c r="E105" s="13"/>
      <c r="F105" s="140"/>
      <c r="G105" s="13"/>
      <c r="H105" s="13"/>
      <c r="I105" s="13"/>
      <c r="J105" s="36"/>
      <c r="K105" s="205"/>
      <c r="L105" s="143"/>
      <c r="M105" s="178"/>
      <c r="N105" s="170"/>
      <c r="O105" s="145"/>
      <c r="P105" s="40"/>
      <c r="Q105" s="146"/>
      <c r="R105" s="147"/>
      <c r="S105" s="200"/>
      <c r="T105" s="200"/>
      <c r="U105" s="200"/>
      <c r="V105" s="200"/>
      <c r="W105" s="200"/>
      <c r="X105" s="200"/>
      <c r="Y105" s="200"/>
      <c r="Z105" s="200"/>
      <c r="AA105" s="5"/>
      <c r="AB105" s="5"/>
      <c r="AC105" s="150"/>
      <c r="AD105" s="150"/>
      <c r="AE105" s="151"/>
      <c r="AF105" s="5"/>
      <c r="AG105" s="5"/>
      <c r="AH105" s="5"/>
      <c r="AI105" s="5"/>
      <c r="AJ105" s="5"/>
      <c r="AK105" s="5"/>
      <c r="AL105" s="13"/>
      <c r="AM105" s="152"/>
      <c r="AN105" s="13"/>
      <c r="AO105" s="111"/>
      <c r="AP105" s="111"/>
      <c r="AQ105" s="111"/>
      <c r="AR105" s="111"/>
      <c r="AS105" s="111"/>
      <c r="AT105" s="111"/>
      <c r="AU105" s="111"/>
      <c r="AV105" s="111"/>
      <c r="AW105" s="111"/>
      <c r="AX105" s="111"/>
      <c r="AY105" s="111"/>
      <c r="AZ105" s="111"/>
      <c r="BA105" s="68"/>
      <c r="BB105" s="68"/>
      <c r="BC105" s="68"/>
      <c r="BD105" s="68"/>
      <c r="BE105" s="68"/>
      <c r="BF105" s="68"/>
      <c r="BG105" s="68"/>
      <c r="BH105" s="68"/>
      <c r="BI105" s="68"/>
      <c r="BJ105" s="68"/>
      <c r="BK105" s="68"/>
      <c r="BL105" s="68"/>
      <c r="BM105" s="68"/>
      <c r="BN105" s="68"/>
      <c r="BO105" s="68"/>
      <c r="BP105" s="68"/>
      <c r="BQ105" s="68"/>
      <c r="BR105" s="68"/>
      <c r="BS105" s="68"/>
      <c r="BT105" s="68"/>
      <c r="BU105" s="68"/>
      <c r="BV105" s="68"/>
      <c r="BW105" s="68"/>
      <c r="BX105" s="68"/>
      <c r="BY105" s="68"/>
      <c r="BZ105" s="68"/>
      <c r="CA105" s="68"/>
      <c r="CB105" s="68"/>
      <c r="CC105" s="68"/>
      <c r="CD105" s="68"/>
      <c r="CE105" s="68"/>
      <c r="CF105" s="68"/>
      <c r="CG105" s="68"/>
      <c r="CH105" s="68"/>
      <c r="CI105" s="68"/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68"/>
      <c r="CW105" s="68"/>
      <c r="CX105" s="68"/>
      <c r="CY105" s="68"/>
      <c r="CZ105" s="68"/>
      <c r="DA105" s="68"/>
      <c r="DB105" s="68"/>
      <c r="DC105" s="68"/>
      <c r="DD105" s="68"/>
      <c r="DE105" s="68"/>
      <c r="DF105" s="68"/>
      <c r="DG105" s="68"/>
      <c r="DH105" s="68"/>
      <c r="DI105" s="68"/>
      <c r="DJ105" s="68"/>
      <c r="DK105" s="68"/>
      <c r="DL105" s="68"/>
      <c r="DM105" s="68"/>
      <c r="DN105" s="68"/>
      <c r="DO105" s="68"/>
      <c r="DP105" s="68"/>
      <c r="DQ105" s="68"/>
      <c r="DR105" s="68"/>
      <c r="DS105" s="68"/>
      <c r="DT105" s="68"/>
      <c r="DU105" s="68"/>
      <c r="DV105" s="68"/>
      <c r="DW105" s="68"/>
      <c r="DX105" s="68"/>
      <c r="DY105" s="68"/>
      <c r="DZ105" s="68"/>
      <c r="EA105" s="68"/>
      <c r="EB105" s="68"/>
      <c r="EC105" s="68"/>
      <c r="ED105" s="68"/>
      <c r="EE105" s="68"/>
      <c r="EF105" s="68"/>
      <c r="EG105" s="68"/>
      <c r="EH105" s="68"/>
      <c r="EI105" s="68"/>
      <c r="EJ105" s="68"/>
      <c r="EK105" s="68"/>
      <c r="EL105" s="68"/>
      <c r="EM105" s="68"/>
      <c r="EN105" s="68"/>
      <c r="EO105" s="68"/>
      <c r="EP105" s="68"/>
      <c r="EQ105" s="68"/>
      <c r="ER105" s="68"/>
      <c r="ES105" s="68"/>
      <c r="ET105" s="68"/>
      <c r="EU105" s="68"/>
      <c r="EV105" s="68"/>
      <c r="EW105" s="68"/>
      <c r="EX105" s="68"/>
      <c r="EY105" s="68"/>
      <c r="EZ105" s="68"/>
      <c r="FA105" s="68"/>
      <c r="FB105" s="68"/>
      <c r="FC105" s="68"/>
      <c r="FD105" s="68"/>
      <c r="FE105" s="68"/>
      <c r="FF105" s="68"/>
      <c r="FG105" s="68"/>
      <c r="FH105" s="68"/>
      <c r="FI105" s="68"/>
      <c r="FJ105" s="68"/>
      <c r="FK105" s="68"/>
      <c r="FL105" s="68"/>
      <c r="FM105" s="68"/>
      <c r="FN105" s="68"/>
      <c r="FO105" s="68"/>
      <c r="FP105" s="68"/>
      <c r="FQ105" s="68"/>
      <c r="FR105" s="68"/>
      <c r="FS105" s="68"/>
      <c r="FT105" s="68"/>
      <c r="FU105" s="68"/>
      <c r="FV105" s="68"/>
    </row>
    <row r="106" spans="2:178" s="67" customFormat="1">
      <c r="B106" s="49"/>
      <c r="C106" s="138"/>
      <c r="D106" s="202"/>
      <c r="E106" s="13"/>
      <c r="F106" s="140"/>
      <c r="G106" s="13"/>
      <c r="H106" s="13"/>
      <c r="I106" s="13"/>
      <c r="J106" s="36"/>
      <c r="K106" s="205"/>
      <c r="L106" s="143"/>
      <c r="M106" s="178"/>
      <c r="N106" s="170"/>
      <c r="O106" s="145"/>
      <c r="P106" s="40"/>
      <c r="Q106" s="146"/>
      <c r="R106" s="147"/>
      <c r="S106" s="200"/>
      <c r="T106" s="200"/>
      <c r="U106" s="200"/>
      <c r="V106" s="200"/>
      <c r="W106" s="200"/>
      <c r="X106" s="200"/>
      <c r="Y106" s="200"/>
      <c r="Z106" s="200"/>
      <c r="AA106" s="5"/>
      <c r="AB106" s="5"/>
      <c r="AC106" s="150"/>
      <c r="AD106" s="150"/>
      <c r="AE106" s="151"/>
      <c r="AF106" s="5"/>
      <c r="AG106" s="5"/>
      <c r="AH106" s="5"/>
      <c r="AI106" s="5"/>
      <c r="AJ106" s="5"/>
      <c r="AK106" s="5"/>
      <c r="AL106" s="13"/>
      <c r="AM106" s="152"/>
      <c r="AN106" s="13"/>
      <c r="AO106" s="111"/>
      <c r="AP106" s="111"/>
      <c r="AQ106" s="111"/>
      <c r="AR106" s="111"/>
      <c r="AS106" s="111"/>
      <c r="AT106" s="111"/>
      <c r="AU106" s="111"/>
      <c r="AV106" s="111"/>
      <c r="AW106" s="111"/>
      <c r="AX106" s="111"/>
      <c r="AY106" s="111"/>
      <c r="AZ106" s="111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68"/>
      <c r="BN106" s="68"/>
      <c r="BO106" s="68"/>
      <c r="BP106" s="68"/>
      <c r="BQ106" s="68"/>
      <c r="BR106" s="68"/>
      <c r="BS106" s="68"/>
      <c r="BT106" s="68"/>
      <c r="BU106" s="68"/>
      <c r="BV106" s="68"/>
      <c r="BW106" s="68"/>
      <c r="BX106" s="68"/>
      <c r="BY106" s="68"/>
      <c r="BZ106" s="68"/>
      <c r="CA106" s="68"/>
      <c r="CB106" s="68"/>
      <c r="CC106" s="68"/>
      <c r="CD106" s="68"/>
      <c r="CE106" s="68"/>
      <c r="CF106" s="68"/>
      <c r="CG106" s="68"/>
      <c r="CH106" s="68"/>
      <c r="CI106" s="68"/>
      <c r="CJ106" s="68"/>
      <c r="CK106" s="68"/>
      <c r="CL106" s="68"/>
      <c r="CM106" s="68"/>
      <c r="CN106" s="68"/>
      <c r="CO106" s="68"/>
      <c r="CP106" s="68"/>
      <c r="CQ106" s="68"/>
      <c r="CR106" s="68"/>
      <c r="CS106" s="68"/>
      <c r="CT106" s="68"/>
      <c r="CU106" s="68"/>
      <c r="CV106" s="68"/>
      <c r="CW106" s="68"/>
      <c r="CX106" s="68"/>
      <c r="CY106" s="68"/>
      <c r="CZ106" s="68"/>
      <c r="DA106" s="68"/>
      <c r="DB106" s="68"/>
      <c r="DC106" s="68"/>
      <c r="DD106" s="68"/>
      <c r="DE106" s="68"/>
      <c r="DF106" s="68"/>
      <c r="DG106" s="68"/>
      <c r="DH106" s="68"/>
      <c r="DI106" s="68"/>
      <c r="DJ106" s="68"/>
      <c r="DK106" s="68"/>
      <c r="DL106" s="68"/>
      <c r="DM106" s="68"/>
      <c r="DN106" s="68"/>
      <c r="DO106" s="68"/>
      <c r="DP106" s="68"/>
      <c r="DQ106" s="68"/>
      <c r="DR106" s="68"/>
      <c r="DS106" s="68"/>
      <c r="DT106" s="68"/>
      <c r="DU106" s="68"/>
      <c r="DV106" s="68"/>
      <c r="DW106" s="68"/>
      <c r="DX106" s="68"/>
      <c r="DY106" s="68"/>
      <c r="DZ106" s="68"/>
      <c r="EA106" s="68"/>
      <c r="EB106" s="68"/>
      <c r="EC106" s="68"/>
      <c r="ED106" s="68"/>
      <c r="EE106" s="68"/>
      <c r="EF106" s="68"/>
      <c r="EG106" s="68"/>
      <c r="EH106" s="68"/>
      <c r="EI106" s="68"/>
      <c r="EJ106" s="68"/>
      <c r="EK106" s="68"/>
      <c r="EL106" s="68"/>
      <c r="EM106" s="68"/>
      <c r="EN106" s="68"/>
      <c r="EO106" s="68"/>
      <c r="EP106" s="68"/>
      <c r="EQ106" s="68"/>
      <c r="ER106" s="68"/>
      <c r="ES106" s="68"/>
      <c r="ET106" s="68"/>
      <c r="EU106" s="68"/>
      <c r="EV106" s="68"/>
      <c r="EW106" s="68"/>
      <c r="EX106" s="68"/>
      <c r="EY106" s="68"/>
      <c r="EZ106" s="68"/>
      <c r="FA106" s="68"/>
      <c r="FB106" s="68"/>
      <c r="FC106" s="68"/>
      <c r="FD106" s="68"/>
      <c r="FE106" s="68"/>
      <c r="FF106" s="68"/>
      <c r="FG106" s="68"/>
      <c r="FH106" s="68"/>
      <c r="FI106" s="68"/>
      <c r="FJ106" s="68"/>
      <c r="FK106" s="68"/>
      <c r="FL106" s="68"/>
      <c r="FM106" s="68"/>
      <c r="FN106" s="68"/>
      <c r="FO106" s="68"/>
      <c r="FP106" s="68"/>
      <c r="FQ106" s="68"/>
      <c r="FR106" s="68"/>
      <c r="FS106" s="68"/>
      <c r="FT106" s="68"/>
      <c r="FU106" s="68"/>
      <c r="FV106" s="68"/>
    </row>
    <row r="107" spans="2:178" s="67" customFormat="1">
      <c r="B107" s="49"/>
      <c r="C107" s="138"/>
      <c r="D107" s="202"/>
      <c r="E107" s="13"/>
      <c r="F107" s="140"/>
      <c r="G107" s="13"/>
      <c r="H107" s="13"/>
      <c r="I107" s="13"/>
      <c r="J107" s="36"/>
      <c r="K107" s="205"/>
      <c r="L107" s="143"/>
      <c r="M107" s="178"/>
      <c r="N107" s="170"/>
      <c r="O107" s="145"/>
      <c r="P107" s="40"/>
      <c r="Q107" s="146"/>
      <c r="R107" s="147"/>
      <c r="S107" s="200"/>
      <c r="T107" s="200"/>
      <c r="U107" s="200"/>
      <c r="V107" s="200"/>
      <c r="W107" s="200"/>
      <c r="X107" s="200"/>
      <c r="Y107" s="200"/>
      <c r="Z107" s="200"/>
      <c r="AA107" s="5"/>
      <c r="AB107" s="5"/>
      <c r="AC107" s="150"/>
      <c r="AD107" s="150"/>
      <c r="AE107" s="151"/>
      <c r="AF107" s="5"/>
      <c r="AG107" s="5"/>
      <c r="AH107" s="5"/>
      <c r="AI107" s="5"/>
      <c r="AJ107" s="5"/>
      <c r="AK107" s="5"/>
      <c r="AL107" s="13"/>
      <c r="AM107" s="152"/>
      <c r="AN107" s="13"/>
      <c r="AO107" s="111"/>
      <c r="AP107" s="111"/>
      <c r="AQ107" s="111"/>
      <c r="AR107" s="111"/>
      <c r="AS107" s="111"/>
      <c r="AT107" s="111"/>
      <c r="AU107" s="111"/>
      <c r="AV107" s="111"/>
      <c r="AW107" s="111"/>
      <c r="AX107" s="111"/>
      <c r="AY107" s="111"/>
      <c r="AZ107" s="111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68"/>
      <c r="BN107" s="68"/>
      <c r="BO107" s="68"/>
      <c r="BP107" s="68"/>
      <c r="BQ107" s="68"/>
      <c r="BR107" s="68"/>
      <c r="BS107" s="68"/>
      <c r="BT107" s="68"/>
      <c r="BU107" s="68"/>
      <c r="BV107" s="68"/>
      <c r="BW107" s="68"/>
      <c r="BX107" s="68"/>
      <c r="BY107" s="68"/>
      <c r="BZ107" s="68"/>
      <c r="CA107" s="68"/>
      <c r="CB107" s="68"/>
      <c r="CC107" s="68"/>
      <c r="CD107" s="68"/>
      <c r="CE107" s="68"/>
      <c r="CF107" s="68"/>
      <c r="CG107" s="68"/>
      <c r="CH107" s="68"/>
      <c r="CI107" s="68"/>
      <c r="CJ107" s="68"/>
      <c r="CK107" s="68"/>
      <c r="CL107" s="68"/>
      <c r="CM107" s="68"/>
      <c r="CN107" s="68"/>
      <c r="CO107" s="68"/>
      <c r="CP107" s="68"/>
      <c r="CQ107" s="68"/>
      <c r="CR107" s="68"/>
      <c r="CS107" s="68"/>
      <c r="CT107" s="68"/>
      <c r="CU107" s="68"/>
      <c r="CV107" s="68"/>
      <c r="CW107" s="68"/>
      <c r="CX107" s="68"/>
      <c r="CY107" s="68"/>
      <c r="CZ107" s="68"/>
      <c r="DA107" s="68"/>
      <c r="DB107" s="68"/>
      <c r="DC107" s="68"/>
      <c r="DD107" s="68"/>
      <c r="DE107" s="68"/>
      <c r="DF107" s="68"/>
      <c r="DG107" s="68"/>
      <c r="DH107" s="68"/>
      <c r="DI107" s="68"/>
      <c r="DJ107" s="68"/>
      <c r="DK107" s="68"/>
      <c r="DL107" s="68"/>
      <c r="DM107" s="68"/>
      <c r="DN107" s="68"/>
      <c r="DO107" s="68"/>
      <c r="DP107" s="68"/>
      <c r="DQ107" s="68"/>
      <c r="DR107" s="68"/>
      <c r="DS107" s="68"/>
      <c r="DT107" s="68"/>
      <c r="DU107" s="68"/>
      <c r="DV107" s="68"/>
      <c r="DW107" s="68"/>
      <c r="DX107" s="68"/>
      <c r="DY107" s="68"/>
      <c r="DZ107" s="68"/>
      <c r="EA107" s="68"/>
      <c r="EB107" s="68"/>
      <c r="EC107" s="68"/>
      <c r="ED107" s="68"/>
      <c r="EE107" s="68"/>
      <c r="EF107" s="68"/>
      <c r="EG107" s="68"/>
      <c r="EH107" s="68"/>
      <c r="EI107" s="68"/>
      <c r="EJ107" s="68"/>
      <c r="EK107" s="68"/>
      <c r="EL107" s="68"/>
      <c r="EM107" s="68"/>
      <c r="EN107" s="68"/>
      <c r="EO107" s="68"/>
      <c r="EP107" s="68"/>
      <c r="EQ107" s="68"/>
      <c r="ER107" s="68"/>
      <c r="ES107" s="68"/>
      <c r="ET107" s="68"/>
      <c r="EU107" s="68"/>
      <c r="EV107" s="68"/>
      <c r="EW107" s="68"/>
      <c r="EX107" s="68"/>
      <c r="EY107" s="68"/>
      <c r="EZ107" s="68"/>
      <c r="FA107" s="68"/>
      <c r="FB107" s="68"/>
      <c r="FC107" s="68"/>
      <c r="FD107" s="68"/>
      <c r="FE107" s="68"/>
      <c r="FF107" s="68"/>
      <c r="FG107" s="68"/>
      <c r="FH107" s="68"/>
      <c r="FI107" s="68"/>
      <c r="FJ107" s="68"/>
      <c r="FK107" s="68"/>
      <c r="FL107" s="68"/>
      <c r="FM107" s="68"/>
      <c r="FN107" s="68"/>
      <c r="FO107" s="68"/>
      <c r="FP107" s="68"/>
      <c r="FQ107" s="68"/>
      <c r="FR107" s="68"/>
      <c r="FS107" s="68"/>
      <c r="FT107" s="68"/>
      <c r="FU107" s="68"/>
      <c r="FV107" s="68"/>
    </row>
    <row r="108" spans="2:178" s="67" customFormat="1">
      <c r="B108" s="49"/>
      <c r="C108" s="138"/>
      <c r="D108" s="202"/>
      <c r="E108" s="13"/>
      <c r="F108" s="140"/>
      <c r="G108" s="13"/>
      <c r="H108" s="13"/>
      <c r="I108" s="13"/>
      <c r="J108" s="36"/>
      <c r="K108" s="205"/>
      <c r="L108" s="143"/>
      <c r="M108" s="178"/>
      <c r="N108" s="170"/>
      <c r="O108" s="145"/>
      <c r="P108" s="40"/>
      <c r="Q108" s="146"/>
      <c r="R108" s="147"/>
      <c r="S108" s="200"/>
      <c r="T108" s="200"/>
      <c r="U108" s="200"/>
      <c r="V108" s="200"/>
      <c r="W108" s="200"/>
      <c r="X108" s="200"/>
      <c r="Y108" s="200"/>
      <c r="Z108" s="200"/>
      <c r="AA108" s="5"/>
      <c r="AB108" s="5"/>
      <c r="AC108" s="150"/>
      <c r="AD108" s="150"/>
      <c r="AE108" s="151"/>
      <c r="AF108" s="5"/>
      <c r="AG108" s="5"/>
      <c r="AH108" s="5"/>
      <c r="AI108" s="5"/>
      <c r="AJ108" s="5"/>
      <c r="AK108" s="5"/>
      <c r="AL108" s="13"/>
      <c r="AM108" s="152"/>
      <c r="AN108" s="13"/>
      <c r="AO108" s="111"/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68"/>
      <c r="BB108" s="68"/>
      <c r="BC108" s="68"/>
      <c r="BD108" s="68"/>
      <c r="BE108" s="68"/>
      <c r="BF108" s="68"/>
      <c r="BG108" s="68"/>
      <c r="BH108" s="68"/>
      <c r="BI108" s="68"/>
      <c r="BJ108" s="68"/>
      <c r="BK108" s="68"/>
      <c r="BL108" s="68"/>
      <c r="BM108" s="68"/>
      <c r="BN108" s="68"/>
      <c r="BO108" s="68"/>
      <c r="BP108" s="68"/>
      <c r="BQ108" s="68"/>
      <c r="BR108" s="68"/>
      <c r="BS108" s="68"/>
      <c r="BT108" s="68"/>
      <c r="BU108" s="68"/>
      <c r="BV108" s="68"/>
      <c r="BW108" s="68"/>
      <c r="BX108" s="68"/>
      <c r="BY108" s="68"/>
      <c r="BZ108" s="68"/>
      <c r="CA108" s="68"/>
      <c r="CB108" s="68"/>
      <c r="CC108" s="68"/>
      <c r="CD108" s="68"/>
      <c r="CE108" s="68"/>
      <c r="CF108" s="68"/>
      <c r="CG108" s="68"/>
      <c r="CH108" s="68"/>
      <c r="CI108" s="68"/>
      <c r="CJ108" s="68"/>
      <c r="CK108" s="68"/>
      <c r="CL108" s="68"/>
      <c r="CM108" s="68"/>
      <c r="CN108" s="68"/>
      <c r="CO108" s="68"/>
      <c r="CP108" s="68"/>
      <c r="CQ108" s="68"/>
      <c r="CR108" s="68"/>
      <c r="CS108" s="68"/>
      <c r="CT108" s="68"/>
      <c r="CU108" s="68"/>
      <c r="CV108" s="68"/>
      <c r="CW108" s="68"/>
      <c r="CX108" s="68"/>
      <c r="CY108" s="68"/>
      <c r="CZ108" s="68"/>
      <c r="DA108" s="68"/>
      <c r="DB108" s="68"/>
      <c r="DC108" s="68"/>
      <c r="DD108" s="68"/>
      <c r="DE108" s="68"/>
      <c r="DF108" s="68"/>
      <c r="DG108" s="68"/>
      <c r="DH108" s="68"/>
      <c r="DI108" s="68"/>
      <c r="DJ108" s="68"/>
      <c r="DK108" s="68"/>
      <c r="DL108" s="68"/>
      <c r="DM108" s="68"/>
      <c r="DN108" s="68"/>
      <c r="DO108" s="68"/>
      <c r="DP108" s="68"/>
      <c r="DQ108" s="68"/>
      <c r="DR108" s="68"/>
      <c r="DS108" s="68"/>
      <c r="DT108" s="68"/>
      <c r="DU108" s="68"/>
      <c r="DV108" s="68"/>
      <c r="DW108" s="68"/>
      <c r="DX108" s="68"/>
      <c r="DY108" s="68"/>
      <c r="DZ108" s="68"/>
      <c r="EA108" s="68"/>
      <c r="EB108" s="68"/>
      <c r="EC108" s="68"/>
      <c r="ED108" s="68"/>
      <c r="EE108" s="68"/>
      <c r="EF108" s="68"/>
      <c r="EG108" s="68"/>
      <c r="EH108" s="68"/>
      <c r="EI108" s="68"/>
      <c r="EJ108" s="68"/>
      <c r="EK108" s="68"/>
      <c r="EL108" s="68"/>
      <c r="EM108" s="68"/>
      <c r="EN108" s="68"/>
      <c r="EO108" s="68"/>
      <c r="EP108" s="68"/>
      <c r="EQ108" s="68"/>
      <c r="ER108" s="68"/>
      <c r="ES108" s="68"/>
      <c r="ET108" s="68"/>
      <c r="EU108" s="68"/>
      <c r="EV108" s="68"/>
      <c r="EW108" s="68"/>
      <c r="EX108" s="68"/>
      <c r="EY108" s="68"/>
      <c r="EZ108" s="68"/>
      <c r="FA108" s="68"/>
      <c r="FB108" s="68"/>
      <c r="FC108" s="68"/>
      <c r="FD108" s="68"/>
      <c r="FE108" s="68"/>
      <c r="FF108" s="68"/>
      <c r="FG108" s="68"/>
      <c r="FH108" s="68"/>
      <c r="FI108" s="68"/>
      <c r="FJ108" s="68"/>
      <c r="FK108" s="68"/>
      <c r="FL108" s="68"/>
      <c r="FM108" s="68"/>
      <c r="FN108" s="68"/>
      <c r="FO108" s="68"/>
      <c r="FP108" s="68"/>
      <c r="FQ108" s="68"/>
      <c r="FR108" s="68"/>
      <c r="FS108" s="68"/>
      <c r="FT108" s="68"/>
      <c r="FU108" s="68"/>
      <c r="FV108" s="68"/>
    </row>
    <row r="109" spans="2:178" s="67" customFormat="1">
      <c r="B109" s="49"/>
      <c r="C109" s="138"/>
      <c r="D109" s="139"/>
      <c r="E109" s="13"/>
      <c r="F109" s="140"/>
      <c r="G109" s="13"/>
      <c r="H109" s="13"/>
      <c r="I109" s="13"/>
      <c r="J109" s="36"/>
      <c r="K109" s="147"/>
      <c r="L109" s="143"/>
      <c r="M109" s="178"/>
      <c r="N109" s="170"/>
      <c r="O109" s="145"/>
      <c r="P109" s="40"/>
      <c r="Q109" s="146"/>
      <c r="R109" s="147"/>
      <c r="S109" s="200"/>
      <c r="T109" s="200"/>
      <c r="U109" s="200"/>
      <c r="V109" s="200"/>
      <c r="W109" s="200"/>
      <c r="X109" s="200"/>
      <c r="Y109" s="200"/>
      <c r="Z109" s="200"/>
      <c r="AA109" s="5"/>
      <c r="AB109" s="5"/>
      <c r="AC109" s="150"/>
      <c r="AD109" s="150"/>
      <c r="AE109" s="151"/>
      <c r="AF109" s="5"/>
      <c r="AG109" s="5"/>
      <c r="AH109" s="5"/>
      <c r="AI109" s="5"/>
      <c r="AJ109" s="5"/>
      <c r="AK109" s="5"/>
      <c r="AL109" s="13"/>
      <c r="AM109" s="152"/>
      <c r="AN109" s="13"/>
      <c r="AO109" s="111"/>
      <c r="AP109" s="111"/>
      <c r="AQ109" s="111"/>
      <c r="AR109" s="111"/>
      <c r="AS109" s="111"/>
      <c r="AT109" s="111"/>
      <c r="AU109" s="111"/>
      <c r="AV109" s="111"/>
      <c r="AW109" s="111"/>
      <c r="AX109" s="111"/>
      <c r="AY109" s="111"/>
      <c r="AZ109" s="111"/>
      <c r="BA109" s="68"/>
      <c r="BB109" s="68"/>
      <c r="BC109" s="68"/>
      <c r="BD109" s="68"/>
      <c r="BE109" s="68"/>
      <c r="BF109" s="68"/>
      <c r="BG109" s="68"/>
      <c r="BH109" s="68"/>
      <c r="BI109" s="68"/>
      <c r="BJ109" s="68"/>
      <c r="BK109" s="68"/>
      <c r="BL109" s="68"/>
      <c r="BM109" s="68"/>
      <c r="BN109" s="68"/>
      <c r="BO109" s="68"/>
      <c r="BP109" s="68"/>
      <c r="BQ109" s="68"/>
      <c r="BR109" s="68"/>
      <c r="BS109" s="68"/>
      <c r="BT109" s="68"/>
      <c r="BU109" s="68"/>
      <c r="BV109" s="68"/>
      <c r="BW109" s="68"/>
      <c r="BX109" s="68"/>
      <c r="BY109" s="68"/>
      <c r="BZ109" s="68"/>
      <c r="CA109" s="68"/>
      <c r="CB109" s="68"/>
      <c r="CC109" s="68"/>
      <c r="CD109" s="68"/>
      <c r="CE109" s="68"/>
      <c r="CF109" s="68"/>
      <c r="CG109" s="68"/>
      <c r="CH109" s="68"/>
      <c r="CI109" s="68"/>
      <c r="CJ109" s="68"/>
      <c r="CK109" s="68"/>
      <c r="CL109" s="68"/>
      <c r="CM109" s="68"/>
      <c r="CN109" s="68"/>
      <c r="CO109" s="68"/>
      <c r="CP109" s="68"/>
      <c r="CQ109" s="68"/>
      <c r="CR109" s="68"/>
      <c r="CS109" s="68"/>
      <c r="CT109" s="68"/>
      <c r="CU109" s="68"/>
      <c r="CV109" s="68"/>
      <c r="CW109" s="68"/>
      <c r="CX109" s="68"/>
      <c r="CY109" s="68"/>
      <c r="CZ109" s="68"/>
      <c r="DA109" s="68"/>
      <c r="DB109" s="68"/>
      <c r="DC109" s="68"/>
      <c r="DD109" s="68"/>
      <c r="DE109" s="68"/>
      <c r="DF109" s="68"/>
      <c r="DG109" s="68"/>
      <c r="DH109" s="68"/>
      <c r="DI109" s="68"/>
      <c r="DJ109" s="68"/>
      <c r="DK109" s="68"/>
      <c r="DL109" s="68"/>
      <c r="DM109" s="68"/>
      <c r="DN109" s="68"/>
      <c r="DO109" s="68"/>
      <c r="DP109" s="68"/>
      <c r="DQ109" s="68"/>
      <c r="DR109" s="68"/>
      <c r="DS109" s="68"/>
      <c r="DT109" s="68"/>
      <c r="DU109" s="68"/>
      <c r="DV109" s="68"/>
      <c r="DW109" s="68"/>
      <c r="DX109" s="68"/>
      <c r="DY109" s="68"/>
      <c r="DZ109" s="68"/>
      <c r="EA109" s="68"/>
      <c r="EB109" s="68"/>
      <c r="EC109" s="68"/>
      <c r="ED109" s="68"/>
      <c r="EE109" s="68"/>
      <c r="EF109" s="68"/>
      <c r="EG109" s="68"/>
      <c r="EH109" s="68"/>
      <c r="EI109" s="68"/>
      <c r="EJ109" s="68"/>
      <c r="EK109" s="68"/>
      <c r="EL109" s="68"/>
      <c r="EM109" s="68"/>
      <c r="EN109" s="68"/>
      <c r="EO109" s="68"/>
      <c r="EP109" s="68"/>
      <c r="EQ109" s="68"/>
      <c r="ER109" s="68"/>
      <c r="ES109" s="68"/>
      <c r="ET109" s="68"/>
      <c r="EU109" s="68"/>
      <c r="EV109" s="68"/>
      <c r="EW109" s="68"/>
      <c r="EX109" s="68"/>
      <c r="EY109" s="68"/>
      <c r="EZ109" s="68"/>
      <c r="FA109" s="68"/>
      <c r="FB109" s="68"/>
      <c r="FC109" s="68"/>
      <c r="FD109" s="68"/>
      <c r="FE109" s="68"/>
      <c r="FF109" s="68"/>
      <c r="FG109" s="68"/>
      <c r="FH109" s="68"/>
      <c r="FI109" s="68"/>
      <c r="FJ109" s="68"/>
      <c r="FK109" s="68"/>
      <c r="FL109" s="68"/>
      <c r="FM109" s="68"/>
      <c r="FN109" s="68"/>
      <c r="FO109" s="68"/>
      <c r="FP109" s="68"/>
      <c r="FQ109" s="68"/>
      <c r="FR109" s="68"/>
      <c r="FS109" s="68"/>
      <c r="FT109" s="68"/>
      <c r="FU109" s="68"/>
      <c r="FV109" s="68"/>
    </row>
    <row r="110" spans="2:178" s="67" customFormat="1">
      <c r="B110" s="49"/>
      <c r="C110" s="138"/>
      <c r="D110" s="202"/>
      <c r="E110" s="13"/>
      <c r="F110" s="140"/>
      <c r="G110" s="13"/>
      <c r="H110" s="13"/>
      <c r="I110" s="13"/>
      <c r="J110" s="36"/>
      <c r="K110" s="205"/>
      <c r="L110" s="143"/>
      <c r="M110" s="178"/>
      <c r="N110" s="170"/>
      <c r="O110" s="145"/>
      <c r="P110" s="40"/>
      <c r="Q110" s="146"/>
      <c r="R110" s="147"/>
      <c r="S110" s="200"/>
      <c r="T110" s="200"/>
      <c r="U110" s="200"/>
      <c r="V110" s="200"/>
      <c r="W110" s="200"/>
      <c r="X110" s="200"/>
      <c r="Y110" s="200"/>
      <c r="Z110" s="200"/>
      <c r="AA110" s="5"/>
      <c r="AB110" s="5"/>
      <c r="AC110" s="150"/>
      <c r="AD110" s="150"/>
      <c r="AE110" s="151"/>
      <c r="AF110" s="5"/>
      <c r="AG110" s="5"/>
      <c r="AH110" s="5"/>
      <c r="AI110" s="5"/>
      <c r="AJ110" s="5"/>
      <c r="AK110" s="5"/>
      <c r="AL110" s="13"/>
      <c r="AM110" s="152"/>
      <c r="AN110" s="13"/>
      <c r="AO110" s="111"/>
      <c r="AP110" s="111"/>
      <c r="AQ110" s="111"/>
      <c r="AR110" s="111"/>
      <c r="AS110" s="111"/>
      <c r="AT110" s="111"/>
      <c r="AU110" s="111"/>
      <c r="AV110" s="111"/>
      <c r="AW110" s="111"/>
      <c r="AX110" s="111"/>
      <c r="AY110" s="111"/>
      <c r="AZ110" s="111"/>
      <c r="BA110" s="68"/>
      <c r="BB110" s="68"/>
      <c r="BC110" s="68"/>
      <c r="BD110" s="68"/>
      <c r="BE110" s="68"/>
      <c r="BF110" s="68"/>
      <c r="BG110" s="68"/>
      <c r="BH110" s="68"/>
      <c r="BI110" s="68"/>
      <c r="BJ110" s="68"/>
      <c r="BK110" s="68"/>
      <c r="BL110" s="68"/>
      <c r="BM110" s="68"/>
      <c r="BN110" s="68"/>
      <c r="BO110" s="68"/>
      <c r="BP110" s="68"/>
      <c r="BQ110" s="68"/>
      <c r="BR110" s="68"/>
      <c r="BS110" s="68"/>
      <c r="BT110" s="68"/>
      <c r="BU110" s="68"/>
      <c r="BV110" s="68"/>
      <c r="BW110" s="68"/>
      <c r="BX110" s="68"/>
      <c r="BY110" s="68"/>
      <c r="BZ110" s="68"/>
      <c r="CA110" s="68"/>
      <c r="CB110" s="68"/>
      <c r="CC110" s="68"/>
      <c r="CD110" s="68"/>
      <c r="CE110" s="68"/>
      <c r="CF110" s="68"/>
      <c r="CG110" s="68"/>
      <c r="CH110" s="68"/>
      <c r="CI110" s="68"/>
      <c r="CJ110" s="68"/>
      <c r="CK110" s="68"/>
      <c r="CL110" s="68"/>
      <c r="CM110" s="68"/>
      <c r="CN110" s="68"/>
      <c r="CO110" s="68"/>
      <c r="CP110" s="68"/>
      <c r="CQ110" s="68"/>
      <c r="CR110" s="68"/>
      <c r="CS110" s="68"/>
      <c r="CT110" s="68"/>
      <c r="CU110" s="68"/>
      <c r="CV110" s="68"/>
      <c r="CW110" s="68"/>
      <c r="CX110" s="68"/>
      <c r="CY110" s="68"/>
      <c r="CZ110" s="68"/>
      <c r="DA110" s="68"/>
      <c r="DB110" s="68"/>
      <c r="DC110" s="68"/>
      <c r="DD110" s="68"/>
      <c r="DE110" s="68"/>
      <c r="DF110" s="68"/>
      <c r="DG110" s="68"/>
      <c r="DH110" s="68"/>
      <c r="DI110" s="68"/>
      <c r="DJ110" s="68"/>
      <c r="DK110" s="68"/>
      <c r="DL110" s="68"/>
      <c r="DM110" s="68"/>
      <c r="DN110" s="68"/>
      <c r="DO110" s="68"/>
      <c r="DP110" s="68"/>
      <c r="DQ110" s="68"/>
      <c r="DR110" s="68"/>
      <c r="DS110" s="68"/>
      <c r="DT110" s="68"/>
      <c r="DU110" s="68"/>
      <c r="DV110" s="68"/>
      <c r="DW110" s="68"/>
      <c r="DX110" s="68"/>
      <c r="DY110" s="68"/>
      <c r="DZ110" s="68"/>
      <c r="EA110" s="68"/>
      <c r="EB110" s="68"/>
      <c r="EC110" s="68"/>
      <c r="ED110" s="68"/>
      <c r="EE110" s="68"/>
      <c r="EF110" s="68"/>
      <c r="EG110" s="68"/>
      <c r="EH110" s="68"/>
      <c r="EI110" s="68"/>
      <c r="EJ110" s="68"/>
      <c r="EK110" s="68"/>
      <c r="EL110" s="68"/>
      <c r="EM110" s="68"/>
      <c r="EN110" s="68"/>
      <c r="EO110" s="68"/>
      <c r="EP110" s="68"/>
      <c r="EQ110" s="68"/>
      <c r="ER110" s="68"/>
      <c r="ES110" s="68"/>
      <c r="ET110" s="68"/>
      <c r="EU110" s="68"/>
      <c r="EV110" s="68"/>
      <c r="EW110" s="68"/>
      <c r="EX110" s="68"/>
      <c r="EY110" s="68"/>
      <c r="EZ110" s="68"/>
      <c r="FA110" s="68"/>
      <c r="FB110" s="68"/>
      <c r="FC110" s="68"/>
      <c r="FD110" s="68"/>
      <c r="FE110" s="68"/>
      <c r="FF110" s="68"/>
      <c r="FG110" s="68"/>
      <c r="FH110" s="68"/>
      <c r="FI110" s="68"/>
      <c r="FJ110" s="68"/>
      <c r="FK110" s="68"/>
      <c r="FL110" s="68"/>
      <c r="FM110" s="68"/>
      <c r="FN110" s="68"/>
      <c r="FO110" s="68"/>
      <c r="FP110" s="68"/>
      <c r="FQ110" s="68"/>
      <c r="FR110" s="68"/>
      <c r="FS110" s="68"/>
      <c r="FT110" s="68"/>
      <c r="FU110" s="68"/>
      <c r="FV110" s="68"/>
    </row>
    <row r="111" spans="2:178" s="67" customFormat="1">
      <c r="B111" s="49"/>
      <c r="C111" s="138"/>
      <c r="D111" s="202"/>
      <c r="E111" s="13"/>
      <c r="F111" s="140"/>
      <c r="G111" s="13"/>
      <c r="H111" s="13"/>
      <c r="I111" s="13"/>
      <c r="J111" s="36"/>
      <c r="K111" s="205"/>
      <c r="L111" s="143"/>
      <c r="M111" s="178"/>
      <c r="N111" s="170"/>
      <c r="O111" s="145"/>
      <c r="P111" s="40"/>
      <c r="Q111" s="146"/>
      <c r="R111" s="147"/>
      <c r="S111" s="200"/>
      <c r="T111" s="200"/>
      <c r="U111" s="200"/>
      <c r="V111" s="200"/>
      <c r="W111" s="200"/>
      <c r="X111" s="200"/>
      <c r="Y111" s="200"/>
      <c r="Z111" s="200"/>
      <c r="AA111" s="5"/>
      <c r="AB111" s="5"/>
      <c r="AC111" s="150"/>
      <c r="AD111" s="150"/>
      <c r="AE111" s="151"/>
      <c r="AF111" s="5"/>
      <c r="AG111" s="5"/>
      <c r="AH111" s="5"/>
      <c r="AI111" s="5"/>
      <c r="AJ111" s="5"/>
      <c r="AK111" s="5"/>
      <c r="AL111" s="13"/>
      <c r="AM111" s="152"/>
      <c r="AN111" s="13"/>
      <c r="AO111" s="111"/>
      <c r="AP111" s="111"/>
      <c r="AQ111" s="111"/>
      <c r="AR111" s="111"/>
      <c r="AS111" s="111"/>
      <c r="AT111" s="111"/>
      <c r="AU111" s="111"/>
      <c r="AV111" s="111"/>
      <c r="AW111" s="111"/>
      <c r="AX111" s="111"/>
      <c r="AY111" s="111"/>
      <c r="AZ111" s="111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68"/>
      <c r="EG111" s="68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8"/>
      <c r="EZ111" s="68"/>
      <c r="FA111" s="68"/>
      <c r="FB111" s="68"/>
      <c r="FC111" s="68"/>
      <c r="FD111" s="68"/>
      <c r="FE111" s="68"/>
      <c r="FF111" s="68"/>
      <c r="FG111" s="68"/>
      <c r="FH111" s="68"/>
      <c r="FI111" s="68"/>
      <c r="FJ111" s="68"/>
      <c r="FK111" s="68"/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68"/>
    </row>
    <row r="112" spans="2:178" s="67" customFormat="1">
      <c r="B112" s="49"/>
      <c r="C112" s="138"/>
      <c r="D112" s="202"/>
      <c r="E112" s="13"/>
      <c r="F112" s="140"/>
      <c r="G112" s="13"/>
      <c r="H112" s="13"/>
      <c r="I112" s="13"/>
      <c r="J112" s="36"/>
      <c r="K112" s="205"/>
      <c r="L112" s="143"/>
      <c r="M112" s="178"/>
      <c r="N112" s="170"/>
      <c r="O112" s="145"/>
      <c r="P112" s="40"/>
      <c r="Q112" s="146"/>
      <c r="R112" s="147"/>
      <c r="S112" s="200"/>
      <c r="T112" s="200"/>
      <c r="U112" s="200"/>
      <c r="V112" s="200"/>
      <c r="W112" s="200"/>
      <c r="X112" s="200"/>
      <c r="Y112" s="200"/>
      <c r="Z112" s="200"/>
      <c r="AA112" s="5"/>
      <c r="AB112" s="5"/>
      <c r="AC112" s="150"/>
      <c r="AD112" s="150"/>
      <c r="AE112" s="151"/>
      <c r="AF112" s="5"/>
      <c r="AG112" s="5"/>
      <c r="AH112" s="5"/>
      <c r="AI112" s="5"/>
      <c r="AJ112" s="5"/>
      <c r="AK112" s="5"/>
      <c r="AL112" s="13"/>
      <c r="AM112" s="152"/>
      <c r="AN112" s="13"/>
      <c r="AO112" s="111"/>
      <c r="AP112" s="111"/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68"/>
      <c r="BB112" s="68"/>
      <c r="BC112" s="68"/>
      <c r="BD112" s="68"/>
      <c r="BE112" s="68"/>
      <c r="BF112" s="68"/>
      <c r="BG112" s="68"/>
      <c r="BH112" s="68"/>
      <c r="BI112" s="68"/>
      <c r="BJ112" s="68"/>
      <c r="BK112" s="68"/>
      <c r="BL112" s="68"/>
      <c r="BM112" s="68"/>
      <c r="BN112" s="68"/>
      <c r="BO112" s="68"/>
      <c r="BP112" s="68"/>
      <c r="BQ112" s="68"/>
      <c r="BR112" s="68"/>
      <c r="BS112" s="68"/>
      <c r="BT112" s="68"/>
      <c r="BU112" s="68"/>
      <c r="BV112" s="68"/>
      <c r="BW112" s="68"/>
      <c r="BX112" s="68"/>
      <c r="BY112" s="68"/>
      <c r="BZ112" s="68"/>
      <c r="CA112" s="68"/>
      <c r="CB112" s="68"/>
      <c r="CC112" s="68"/>
      <c r="CD112" s="68"/>
      <c r="CE112" s="68"/>
      <c r="CF112" s="68"/>
      <c r="CG112" s="68"/>
      <c r="CH112" s="68"/>
      <c r="CI112" s="68"/>
      <c r="CJ112" s="68"/>
      <c r="CK112" s="68"/>
      <c r="CL112" s="68"/>
      <c r="CM112" s="68"/>
      <c r="CN112" s="68"/>
      <c r="CO112" s="68"/>
      <c r="CP112" s="68"/>
      <c r="CQ112" s="68"/>
      <c r="CR112" s="68"/>
      <c r="CS112" s="68"/>
      <c r="CT112" s="68"/>
      <c r="CU112" s="68"/>
      <c r="CV112" s="68"/>
      <c r="CW112" s="68"/>
      <c r="CX112" s="68"/>
      <c r="CY112" s="68"/>
      <c r="CZ112" s="68"/>
      <c r="DA112" s="68"/>
      <c r="DB112" s="68"/>
      <c r="DC112" s="68"/>
      <c r="DD112" s="68"/>
      <c r="DE112" s="68"/>
      <c r="DF112" s="68"/>
      <c r="DG112" s="68"/>
      <c r="DH112" s="68"/>
      <c r="DI112" s="68"/>
      <c r="DJ112" s="68"/>
      <c r="DK112" s="68"/>
      <c r="DL112" s="68"/>
      <c r="DM112" s="68"/>
      <c r="DN112" s="68"/>
      <c r="DO112" s="68"/>
      <c r="DP112" s="68"/>
      <c r="DQ112" s="68"/>
      <c r="DR112" s="68"/>
      <c r="DS112" s="68"/>
      <c r="DT112" s="68"/>
      <c r="DU112" s="68"/>
      <c r="DV112" s="68"/>
      <c r="DW112" s="68"/>
      <c r="DX112" s="68"/>
      <c r="DY112" s="68"/>
      <c r="DZ112" s="68"/>
      <c r="EA112" s="68"/>
      <c r="EB112" s="68"/>
      <c r="EC112" s="68"/>
      <c r="ED112" s="68"/>
      <c r="EE112" s="68"/>
      <c r="EF112" s="68"/>
      <c r="EG112" s="68"/>
      <c r="EH112" s="68"/>
      <c r="EI112" s="68"/>
      <c r="EJ112" s="68"/>
      <c r="EK112" s="68"/>
      <c r="EL112" s="68"/>
      <c r="EM112" s="68"/>
      <c r="EN112" s="68"/>
      <c r="EO112" s="68"/>
      <c r="EP112" s="68"/>
      <c r="EQ112" s="68"/>
      <c r="ER112" s="68"/>
      <c r="ES112" s="68"/>
      <c r="ET112" s="68"/>
      <c r="EU112" s="68"/>
      <c r="EV112" s="68"/>
      <c r="EW112" s="68"/>
      <c r="EX112" s="68"/>
      <c r="EY112" s="68"/>
      <c r="EZ112" s="68"/>
      <c r="FA112" s="68"/>
      <c r="FB112" s="68"/>
      <c r="FC112" s="68"/>
      <c r="FD112" s="68"/>
      <c r="FE112" s="68"/>
      <c r="FF112" s="68"/>
      <c r="FG112" s="68"/>
      <c r="FH112" s="68"/>
      <c r="FI112" s="68"/>
      <c r="FJ112" s="68"/>
      <c r="FK112" s="68"/>
      <c r="FL112" s="68"/>
      <c r="FM112" s="68"/>
      <c r="FN112" s="68"/>
      <c r="FO112" s="68"/>
      <c r="FP112" s="68"/>
      <c r="FQ112" s="68"/>
      <c r="FR112" s="68"/>
      <c r="FS112" s="68"/>
      <c r="FT112" s="68"/>
      <c r="FU112" s="68"/>
      <c r="FV112" s="68"/>
    </row>
    <row r="113" spans="2:178" s="67" customFormat="1">
      <c r="B113" s="49"/>
      <c r="C113" s="138"/>
      <c r="D113" s="202"/>
      <c r="E113" s="13"/>
      <c r="F113" s="140"/>
      <c r="G113" s="13"/>
      <c r="H113" s="13"/>
      <c r="I113" s="13"/>
      <c r="J113" s="36"/>
      <c r="K113" s="205"/>
      <c r="L113" s="143"/>
      <c r="M113" s="178"/>
      <c r="N113" s="170"/>
      <c r="O113" s="145"/>
      <c r="P113" s="40"/>
      <c r="Q113" s="146"/>
      <c r="R113" s="147"/>
      <c r="S113" s="200"/>
      <c r="T113" s="200"/>
      <c r="U113" s="200"/>
      <c r="V113" s="200"/>
      <c r="W113" s="200"/>
      <c r="X113" s="200"/>
      <c r="Y113" s="200"/>
      <c r="Z113" s="200"/>
      <c r="AA113" s="5"/>
      <c r="AB113" s="5"/>
      <c r="AC113" s="150"/>
      <c r="AD113" s="150"/>
      <c r="AE113" s="151"/>
      <c r="AF113" s="5"/>
      <c r="AG113" s="5"/>
      <c r="AH113" s="5"/>
      <c r="AI113" s="5"/>
      <c r="AJ113" s="5"/>
      <c r="AK113" s="5"/>
      <c r="AL113" s="13"/>
      <c r="AM113" s="152"/>
      <c r="AN113" s="13"/>
      <c r="AO113" s="111"/>
      <c r="AP113" s="111"/>
      <c r="AQ113" s="111"/>
      <c r="AR113" s="111"/>
      <c r="AS113" s="111"/>
      <c r="AT113" s="111"/>
      <c r="AU113" s="111"/>
      <c r="AV113" s="111"/>
      <c r="AW113" s="111"/>
      <c r="AX113" s="111"/>
      <c r="AY113" s="111"/>
      <c r="AZ113" s="111"/>
      <c r="BA113" s="68"/>
      <c r="BB113" s="68"/>
      <c r="BC113" s="68"/>
      <c r="BD113" s="68"/>
      <c r="BE113" s="68"/>
      <c r="BF113" s="68"/>
      <c r="BG113" s="68"/>
      <c r="BH113" s="68"/>
      <c r="BI113" s="68"/>
      <c r="BJ113" s="68"/>
      <c r="BK113" s="68"/>
      <c r="BL113" s="68"/>
      <c r="BM113" s="68"/>
      <c r="BN113" s="68"/>
      <c r="BO113" s="68"/>
      <c r="BP113" s="68"/>
      <c r="BQ113" s="68"/>
      <c r="BR113" s="68"/>
      <c r="BS113" s="68"/>
      <c r="BT113" s="68"/>
      <c r="BU113" s="68"/>
      <c r="BV113" s="68"/>
      <c r="BW113" s="68"/>
      <c r="BX113" s="68"/>
      <c r="BY113" s="68"/>
      <c r="BZ113" s="68"/>
      <c r="CA113" s="68"/>
      <c r="CB113" s="68"/>
      <c r="CC113" s="68"/>
      <c r="CD113" s="68"/>
      <c r="CE113" s="68"/>
      <c r="CF113" s="68"/>
      <c r="CG113" s="68"/>
      <c r="CH113" s="68"/>
      <c r="CI113" s="68"/>
      <c r="CJ113" s="68"/>
      <c r="CK113" s="68"/>
      <c r="CL113" s="68"/>
      <c r="CM113" s="68"/>
      <c r="CN113" s="68"/>
      <c r="CO113" s="68"/>
      <c r="CP113" s="68"/>
      <c r="CQ113" s="68"/>
      <c r="CR113" s="68"/>
      <c r="CS113" s="68"/>
      <c r="CT113" s="68"/>
      <c r="CU113" s="68"/>
      <c r="CV113" s="68"/>
      <c r="CW113" s="68"/>
      <c r="CX113" s="68"/>
      <c r="CY113" s="68"/>
      <c r="CZ113" s="68"/>
      <c r="DA113" s="68"/>
      <c r="DB113" s="68"/>
      <c r="DC113" s="68"/>
      <c r="DD113" s="68"/>
      <c r="DE113" s="68"/>
      <c r="DF113" s="68"/>
      <c r="DG113" s="68"/>
      <c r="DH113" s="68"/>
      <c r="DI113" s="68"/>
      <c r="DJ113" s="68"/>
      <c r="DK113" s="68"/>
      <c r="DL113" s="68"/>
      <c r="DM113" s="68"/>
      <c r="DN113" s="68"/>
      <c r="DO113" s="68"/>
      <c r="DP113" s="68"/>
      <c r="DQ113" s="68"/>
      <c r="DR113" s="68"/>
      <c r="DS113" s="68"/>
      <c r="DT113" s="68"/>
      <c r="DU113" s="68"/>
      <c r="DV113" s="68"/>
      <c r="DW113" s="68"/>
      <c r="DX113" s="68"/>
      <c r="DY113" s="68"/>
      <c r="DZ113" s="68"/>
      <c r="EA113" s="68"/>
      <c r="EB113" s="68"/>
      <c r="EC113" s="68"/>
      <c r="ED113" s="68"/>
      <c r="EE113" s="68"/>
      <c r="EF113" s="68"/>
      <c r="EG113" s="68"/>
      <c r="EH113" s="68"/>
      <c r="EI113" s="68"/>
      <c r="EJ113" s="68"/>
      <c r="EK113" s="68"/>
      <c r="EL113" s="68"/>
      <c r="EM113" s="68"/>
      <c r="EN113" s="68"/>
      <c r="EO113" s="68"/>
      <c r="EP113" s="68"/>
      <c r="EQ113" s="68"/>
      <c r="ER113" s="68"/>
      <c r="ES113" s="68"/>
      <c r="ET113" s="68"/>
      <c r="EU113" s="68"/>
      <c r="EV113" s="68"/>
      <c r="EW113" s="68"/>
      <c r="EX113" s="68"/>
      <c r="EY113" s="68"/>
      <c r="EZ113" s="68"/>
      <c r="FA113" s="68"/>
      <c r="FB113" s="68"/>
      <c r="FC113" s="68"/>
      <c r="FD113" s="68"/>
      <c r="FE113" s="68"/>
      <c r="FF113" s="68"/>
      <c r="FG113" s="68"/>
      <c r="FH113" s="68"/>
      <c r="FI113" s="68"/>
      <c r="FJ113" s="68"/>
      <c r="FK113" s="68"/>
      <c r="FL113" s="68"/>
      <c r="FM113" s="68"/>
      <c r="FN113" s="68"/>
      <c r="FO113" s="68"/>
      <c r="FP113" s="68"/>
      <c r="FQ113" s="68"/>
      <c r="FR113" s="68"/>
      <c r="FS113" s="68"/>
      <c r="FT113" s="68"/>
      <c r="FU113" s="68"/>
      <c r="FV113" s="68"/>
    </row>
    <row r="114" spans="2:178" s="67" customFormat="1">
      <c r="B114" s="49"/>
      <c r="C114" s="138"/>
      <c r="D114" s="202"/>
      <c r="E114" s="13"/>
      <c r="F114" s="140"/>
      <c r="G114" s="13"/>
      <c r="H114" s="13"/>
      <c r="I114" s="13"/>
      <c r="J114" s="36"/>
      <c r="K114" s="205"/>
      <c r="L114" s="143"/>
      <c r="M114" s="178"/>
      <c r="N114" s="170"/>
      <c r="O114" s="145"/>
      <c r="P114" s="40"/>
      <c r="Q114" s="146"/>
      <c r="R114" s="147"/>
      <c r="S114" s="200"/>
      <c r="T114" s="200"/>
      <c r="U114" s="200"/>
      <c r="V114" s="200"/>
      <c r="W114" s="200"/>
      <c r="X114" s="200"/>
      <c r="Y114" s="200"/>
      <c r="Z114" s="200"/>
      <c r="AA114" s="5"/>
      <c r="AB114" s="5"/>
      <c r="AC114" s="150"/>
      <c r="AD114" s="150"/>
      <c r="AE114" s="151"/>
      <c r="AF114" s="5"/>
      <c r="AG114" s="5"/>
      <c r="AH114" s="5"/>
      <c r="AI114" s="5"/>
      <c r="AJ114" s="5"/>
      <c r="AK114" s="5"/>
      <c r="AL114" s="13"/>
      <c r="AM114" s="152"/>
      <c r="AN114" s="13"/>
      <c r="AO114" s="111"/>
      <c r="AP114" s="111"/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68"/>
      <c r="BB114" s="68"/>
      <c r="BC114" s="68"/>
      <c r="BD114" s="68"/>
      <c r="BE114" s="68"/>
      <c r="BF114" s="68"/>
      <c r="BG114" s="68"/>
      <c r="BH114" s="68"/>
      <c r="BI114" s="68"/>
      <c r="BJ114" s="68"/>
      <c r="BK114" s="68"/>
      <c r="BL114" s="68"/>
      <c r="BM114" s="68"/>
      <c r="BN114" s="68"/>
      <c r="BO114" s="68"/>
      <c r="BP114" s="68"/>
      <c r="BQ114" s="68"/>
      <c r="BR114" s="68"/>
      <c r="BS114" s="68"/>
      <c r="BT114" s="68"/>
      <c r="BU114" s="68"/>
      <c r="BV114" s="68"/>
      <c r="BW114" s="68"/>
      <c r="BX114" s="68"/>
      <c r="BY114" s="68"/>
      <c r="BZ114" s="68"/>
      <c r="CA114" s="68"/>
      <c r="CB114" s="68"/>
      <c r="CC114" s="68"/>
      <c r="CD114" s="68"/>
      <c r="CE114" s="68"/>
      <c r="CF114" s="68"/>
      <c r="CG114" s="68"/>
      <c r="CH114" s="68"/>
      <c r="CI114" s="68"/>
      <c r="CJ114" s="68"/>
      <c r="CK114" s="68"/>
      <c r="CL114" s="68"/>
      <c r="CM114" s="68"/>
      <c r="CN114" s="68"/>
      <c r="CO114" s="68"/>
      <c r="CP114" s="68"/>
      <c r="CQ114" s="68"/>
      <c r="CR114" s="68"/>
      <c r="CS114" s="68"/>
      <c r="CT114" s="68"/>
      <c r="CU114" s="68"/>
      <c r="CV114" s="68"/>
      <c r="CW114" s="68"/>
      <c r="CX114" s="68"/>
      <c r="CY114" s="68"/>
      <c r="CZ114" s="68"/>
      <c r="DA114" s="68"/>
      <c r="DB114" s="68"/>
      <c r="DC114" s="68"/>
      <c r="DD114" s="68"/>
      <c r="DE114" s="68"/>
      <c r="DF114" s="68"/>
      <c r="DG114" s="68"/>
      <c r="DH114" s="68"/>
      <c r="DI114" s="68"/>
      <c r="DJ114" s="68"/>
      <c r="DK114" s="68"/>
      <c r="DL114" s="68"/>
      <c r="DM114" s="68"/>
      <c r="DN114" s="68"/>
      <c r="DO114" s="68"/>
      <c r="DP114" s="68"/>
      <c r="DQ114" s="68"/>
      <c r="DR114" s="68"/>
      <c r="DS114" s="68"/>
      <c r="DT114" s="68"/>
      <c r="DU114" s="68"/>
      <c r="DV114" s="68"/>
      <c r="DW114" s="68"/>
      <c r="DX114" s="68"/>
      <c r="DY114" s="68"/>
      <c r="DZ114" s="68"/>
      <c r="EA114" s="68"/>
      <c r="EB114" s="68"/>
      <c r="EC114" s="68"/>
      <c r="ED114" s="68"/>
      <c r="EE114" s="68"/>
      <c r="EF114" s="68"/>
      <c r="EG114" s="68"/>
      <c r="EH114" s="68"/>
      <c r="EI114" s="68"/>
      <c r="EJ114" s="68"/>
      <c r="EK114" s="68"/>
      <c r="EL114" s="68"/>
      <c r="EM114" s="68"/>
      <c r="EN114" s="68"/>
      <c r="EO114" s="68"/>
      <c r="EP114" s="68"/>
      <c r="EQ114" s="68"/>
      <c r="ER114" s="68"/>
      <c r="ES114" s="68"/>
      <c r="ET114" s="68"/>
      <c r="EU114" s="68"/>
      <c r="EV114" s="68"/>
      <c r="EW114" s="68"/>
      <c r="EX114" s="68"/>
      <c r="EY114" s="68"/>
      <c r="EZ114" s="68"/>
      <c r="FA114" s="68"/>
      <c r="FB114" s="68"/>
      <c r="FC114" s="68"/>
      <c r="FD114" s="68"/>
      <c r="FE114" s="68"/>
      <c r="FF114" s="68"/>
      <c r="FG114" s="68"/>
      <c r="FH114" s="68"/>
      <c r="FI114" s="68"/>
      <c r="FJ114" s="68"/>
      <c r="FK114" s="68"/>
      <c r="FL114" s="68"/>
      <c r="FM114" s="68"/>
      <c r="FN114" s="68"/>
      <c r="FO114" s="68"/>
      <c r="FP114" s="68"/>
      <c r="FQ114" s="68"/>
      <c r="FR114" s="68"/>
      <c r="FS114" s="68"/>
      <c r="FT114" s="68"/>
      <c r="FU114" s="68"/>
      <c r="FV114" s="68"/>
    </row>
    <row r="115" spans="2:178" s="67" customFormat="1">
      <c r="B115" s="49"/>
      <c r="C115" s="138"/>
      <c r="D115" s="139"/>
      <c r="E115" s="13"/>
      <c r="F115" s="140"/>
      <c r="G115" s="13"/>
      <c r="H115" s="13"/>
      <c r="I115" s="13"/>
      <c r="J115" s="36"/>
      <c r="K115" s="147"/>
      <c r="L115" s="143"/>
      <c r="M115" s="178"/>
      <c r="N115" s="39"/>
      <c r="O115" s="145"/>
      <c r="P115" s="40"/>
      <c r="Q115" s="146"/>
      <c r="R115" s="147"/>
      <c r="S115" s="148"/>
      <c r="T115" s="148"/>
      <c r="U115" s="148"/>
      <c r="V115" s="148"/>
      <c r="W115" s="148"/>
      <c r="X115" s="148"/>
      <c r="Y115" s="148"/>
      <c r="Z115" s="148"/>
      <c r="AA115" s="149"/>
      <c r="AB115" s="149"/>
      <c r="AC115" s="150"/>
      <c r="AD115" s="150"/>
      <c r="AE115" s="151"/>
      <c r="AF115" s="111"/>
      <c r="AG115" s="111"/>
      <c r="AH115" s="114"/>
      <c r="AI115" s="111"/>
      <c r="AJ115" s="114"/>
      <c r="AK115" s="114"/>
      <c r="AL115" s="111"/>
      <c r="AM115" s="152"/>
      <c r="AN115" s="13"/>
      <c r="AO115" s="111"/>
      <c r="AP115" s="111"/>
      <c r="AQ115" s="111"/>
      <c r="AR115" s="111"/>
      <c r="AS115" s="111"/>
      <c r="AT115" s="111"/>
      <c r="AU115" s="111"/>
      <c r="AV115" s="111"/>
      <c r="AW115" s="111"/>
      <c r="AX115" s="111"/>
      <c r="AY115" s="111"/>
      <c r="AZ115" s="111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8"/>
      <c r="BL115" s="68"/>
      <c r="BM115" s="68"/>
      <c r="BN115" s="68"/>
      <c r="BO115" s="68"/>
      <c r="BP115" s="68"/>
      <c r="BQ115" s="68"/>
      <c r="BR115" s="68"/>
      <c r="BS115" s="68"/>
      <c r="BT115" s="68"/>
      <c r="BU115" s="68"/>
      <c r="BV115" s="68"/>
      <c r="BW115" s="68"/>
      <c r="BX115" s="68"/>
      <c r="BY115" s="68"/>
      <c r="BZ115" s="68"/>
      <c r="CA115" s="68"/>
      <c r="CB115" s="68"/>
      <c r="CC115" s="68"/>
      <c r="CD115" s="68"/>
      <c r="CE115" s="68"/>
      <c r="CF115" s="68"/>
      <c r="CG115" s="68"/>
      <c r="CH115" s="68"/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8"/>
      <c r="CU115" s="68"/>
      <c r="CV115" s="68"/>
      <c r="CW115" s="68"/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68"/>
      <c r="DI115" s="68"/>
      <c r="DJ115" s="68"/>
      <c r="DK115" s="68"/>
      <c r="DL115" s="68"/>
      <c r="DM115" s="68"/>
      <c r="DN115" s="68"/>
      <c r="DO115" s="68"/>
      <c r="DP115" s="68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8"/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  <c r="FF115" s="68"/>
      <c r="FG115" s="68"/>
      <c r="FH115" s="68"/>
      <c r="FI115" s="68"/>
      <c r="FJ115" s="68"/>
      <c r="FK115" s="68"/>
      <c r="FL115" s="68"/>
      <c r="FM115" s="68"/>
      <c r="FN115" s="68"/>
      <c r="FO115" s="68"/>
      <c r="FP115" s="68"/>
      <c r="FQ115" s="68"/>
      <c r="FR115" s="68"/>
      <c r="FS115" s="68"/>
      <c r="FT115" s="68"/>
      <c r="FU115" s="68"/>
      <c r="FV115" s="68"/>
    </row>
    <row r="116" spans="2:178" s="67" customFormat="1">
      <c r="B116" s="49"/>
      <c r="C116" s="138"/>
      <c r="D116" s="202"/>
      <c r="E116" s="203"/>
      <c r="F116" s="140"/>
      <c r="G116" s="13"/>
      <c r="H116" s="13"/>
      <c r="I116" s="13"/>
      <c r="J116" s="36"/>
      <c r="K116" s="147"/>
      <c r="L116" s="143"/>
      <c r="M116" s="201"/>
      <c r="N116" s="39"/>
      <c r="O116" s="145"/>
      <c r="P116" s="40"/>
      <c r="Q116" s="146"/>
      <c r="R116" s="147"/>
      <c r="S116" s="148"/>
      <c r="T116" s="148"/>
      <c r="U116" s="148"/>
      <c r="V116" s="148"/>
      <c r="W116" s="148"/>
      <c r="X116" s="148"/>
      <c r="Y116" s="148"/>
      <c r="Z116" s="148"/>
      <c r="AA116" s="149"/>
      <c r="AB116" s="149"/>
      <c r="AC116" s="150"/>
      <c r="AD116" s="150"/>
      <c r="AE116" s="151"/>
      <c r="AF116" s="111"/>
      <c r="AG116" s="111"/>
      <c r="AH116" s="114"/>
      <c r="AI116" s="111"/>
      <c r="AJ116" s="114"/>
      <c r="AK116" s="114"/>
      <c r="AL116" s="111"/>
      <c r="AM116" s="152"/>
      <c r="AN116" s="13"/>
      <c r="AO116" s="111"/>
      <c r="AP116" s="111"/>
      <c r="AQ116" s="111"/>
      <c r="AR116" s="111"/>
      <c r="AS116" s="111"/>
      <c r="AT116" s="111"/>
      <c r="AU116" s="111"/>
      <c r="AV116" s="111"/>
      <c r="AW116" s="111"/>
      <c r="AX116" s="111"/>
      <c r="AY116" s="111"/>
      <c r="AZ116" s="111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8"/>
      <c r="BL116" s="68"/>
      <c r="BM116" s="68"/>
      <c r="BN116" s="68"/>
      <c r="BO116" s="68"/>
      <c r="BP116" s="68"/>
      <c r="BQ116" s="68"/>
      <c r="BR116" s="68"/>
      <c r="BS116" s="68"/>
      <c r="BT116" s="68"/>
      <c r="BU116" s="68"/>
      <c r="BV116" s="68"/>
      <c r="BW116" s="68"/>
      <c r="BX116" s="68"/>
      <c r="BY116" s="68"/>
      <c r="BZ116" s="68"/>
      <c r="CA116" s="68"/>
      <c r="CB116" s="68"/>
      <c r="CC116" s="68"/>
      <c r="CD116" s="68"/>
      <c r="CE116" s="68"/>
      <c r="CF116" s="68"/>
      <c r="CG116" s="68"/>
      <c r="CH116" s="68"/>
      <c r="CI116" s="68"/>
      <c r="CJ116" s="68"/>
      <c r="CK116" s="68"/>
      <c r="CL116" s="68"/>
      <c r="CM116" s="68"/>
      <c r="CN116" s="68"/>
      <c r="CO116" s="68"/>
      <c r="CP116" s="68"/>
      <c r="CQ116" s="68"/>
      <c r="CR116" s="68"/>
      <c r="CS116" s="68"/>
      <c r="CT116" s="68"/>
      <c r="CU116" s="68"/>
      <c r="CV116" s="68"/>
      <c r="CW116" s="68"/>
      <c r="CX116" s="68"/>
      <c r="CY116" s="68"/>
      <c r="CZ116" s="68"/>
      <c r="DA116" s="68"/>
      <c r="DB116" s="68"/>
      <c r="DC116" s="68"/>
      <c r="DD116" s="68"/>
      <c r="DE116" s="68"/>
      <c r="DF116" s="68"/>
      <c r="DG116" s="68"/>
      <c r="DH116" s="68"/>
      <c r="DI116" s="68"/>
      <c r="DJ116" s="68"/>
      <c r="DK116" s="68"/>
      <c r="DL116" s="68"/>
      <c r="DM116" s="68"/>
      <c r="DN116" s="68"/>
      <c r="DO116" s="68"/>
      <c r="DP116" s="68"/>
      <c r="DQ116" s="68"/>
      <c r="DR116" s="68"/>
      <c r="DS116" s="68"/>
      <c r="DT116" s="68"/>
      <c r="DU116" s="68"/>
      <c r="DV116" s="68"/>
      <c r="DW116" s="68"/>
      <c r="DX116" s="68"/>
      <c r="DY116" s="68"/>
      <c r="DZ116" s="68"/>
      <c r="EA116" s="68"/>
      <c r="EB116" s="68"/>
      <c r="EC116" s="68"/>
      <c r="ED116" s="68"/>
      <c r="EE116" s="68"/>
      <c r="EF116" s="68"/>
      <c r="EG116" s="68"/>
      <c r="EH116" s="68"/>
      <c r="EI116" s="68"/>
      <c r="EJ116" s="68"/>
      <c r="EK116" s="68"/>
      <c r="EL116" s="68"/>
      <c r="EM116" s="68"/>
      <c r="EN116" s="68"/>
      <c r="EO116" s="68"/>
      <c r="EP116" s="68"/>
      <c r="EQ116" s="68"/>
      <c r="ER116" s="68"/>
      <c r="ES116" s="68"/>
      <c r="ET116" s="68"/>
      <c r="EU116" s="68"/>
      <c r="EV116" s="68"/>
      <c r="EW116" s="68"/>
      <c r="EX116" s="68"/>
      <c r="EY116" s="68"/>
      <c r="EZ116" s="68"/>
      <c r="FA116" s="68"/>
      <c r="FB116" s="68"/>
      <c r="FC116" s="68"/>
      <c r="FD116" s="68"/>
      <c r="FE116" s="68"/>
      <c r="FF116" s="68"/>
      <c r="FG116" s="68"/>
      <c r="FH116" s="68"/>
      <c r="FI116" s="68"/>
      <c r="FJ116" s="68"/>
      <c r="FK116" s="68"/>
      <c r="FL116" s="68"/>
      <c r="FM116" s="68"/>
      <c r="FN116" s="68"/>
      <c r="FO116" s="68"/>
      <c r="FP116" s="68"/>
      <c r="FQ116" s="68"/>
      <c r="FR116" s="68"/>
      <c r="FS116" s="68"/>
      <c r="FT116" s="68"/>
      <c r="FU116" s="68"/>
      <c r="FV116" s="68"/>
    </row>
    <row r="117" spans="2:178" s="67" customFormat="1">
      <c r="B117" s="49"/>
      <c r="C117" s="138"/>
      <c r="D117" s="202"/>
      <c r="E117" s="203"/>
      <c r="F117" s="140"/>
      <c r="G117" s="13"/>
      <c r="H117" s="13"/>
      <c r="I117" s="13"/>
      <c r="J117" s="36"/>
      <c r="K117" s="147"/>
      <c r="L117" s="143"/>
      <c r="M117" s="201"/>
      <c r="N117" s="39"/>
      <c r="O117" s="145"/>
      <c r="P117" s="40"/>
      <c r="Q117" s="146"/>
      <c r="R117" s="147"/>
      <c r="S117" s="148"/>
      <c r="T117" s="148"/>
      <c r="U117" s="148"/>
      <c r="V117" s="148"/>
      <c r="W117" s="148"/>
      <c r="X117" s="148"/>
      <c r="Y117" s="148"/>
      <c r="Z117" s="148"/>
      <c r="AA117" s="149"/>
      <c r="AB117" s="149"/>
      <c r="AC117" s="150"/>
      <c r="AD117" s="150"/>
      <c r="AE117" s="151"/>
      <c r="AF117" s="111"/>
      <c r="AG117" s="111"/>
      <c r="AH117" s="114"/>
      <c r="AI117" s="111"/>
      <c r="AJ117" s="114"/>
      <c r="AK117" s="114"/>
      <c r="AL117" s="111"/>
      <c r="AM117" s="152"/>
      <c r="AN117" s="13"/>
      <c r="AO117" s="111"/>
      <c r="AP117" s="111"/>
      <c r="AQ117" s="111"/>
      <c r="AR117" s="111"/>
      <c r="AS117" s="111"/>
      <c r="AT117" s="111"/>
      <c r="AU117" s="111"/>
      <c r="AV117" s="111"/>
      <c r="AW117" s="111"/>
      <c r="AX117" s="111"/>
      <c r="AY117" s="111"/>
      <c r="AZ117" s="111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68"/>
      <c r="BN117" s="68"/>
      <c r="BO117" s="68"/>
      <c r="BP117" s="68"/>
      <c r="BQ117" s="68"/>
      <c r="BR117" s="68"/>
      <c r="BS117" s="68"/>
      <c r="BT117" s="68"/>
      <c r="BU117" s="68"/>
      <c r="BV117" s="68"/>
      <c r="BW117" s="68"/>
      <c r="BX117" s="68"/>
      <c r="BY117" s="68"/>
      <c r="BZ117" s="68"/>
      <c r="CA117" s="68"/>
      <c r="CB117" s="68"/>
      <c r="CC117" s="68"/>
      <c r="CD117" s="68"/>
      <c r="CE117" s="68"/>
      <c r="CF117" s="68"/>
      <c r="CG117" s="68"/>
      <c r="CH117" s="68"/>
      <c r="CI117" s="68"/>
      <c r="CJ117" s="68"/>
      <c r="CK117" s="68"/>
      <c r="CL117" s="68"/>
      <c r="CM117" s="68"/>
      <c r="CN117" s="68"/>
      <c r="CO117" s="68"/>
      <c r="CP117" s="68"/>
      <c r="CQ117" s="68"/>
      <c r="CR117" s="68"/>
      <c r="CS117" s="68"/>
      <c r="CT117" s="68"/>
      <c r="CU117" s="68"/>
      <c r="CV117" s="68"/>
      <c r="CW117" s="68"/>
      <c r="CX117" s="68"/>
      <c r="CY117" s="68"/>
      <c r="CZ117" s="68"/>
      <c r="DA117" s="68"/>
      <c r="DB117" s="68"/>
      <c r="DC117" s="68"/>
      <c r="DD117" s="68"/>
      <c r="DE117" s="68"/>
      <c r="DF117" s="68"/>
      <c r="DG117" s="68"/>
      <c r="DH117" s="68"/>
      <c r="DI117" s="68"/>
      <c r="DJ117" s="68"/>
      <c r="DK117" s="68"/>
      <c r="DL117" s="68"/>
      <c r="DM117" s="68"/>
      <c r="DN117" s="68"/>
      <c r="DO117" s="68"/>
      <c r="DP117" s="68"/>
      <c r="DQ117" s="68"/>
      <c r="DR117" s="68"/>
      <c r="DS117" s="68"/>
      <c r="DT117" s="68"/>
      <c r="DU117" s="68"/>
      <c r="DV117" s="68"/>
      <c r="DW117" s="68"/>
      <c r="DX117" s="68"/>
      <c r="DY117" s="68"/>
      <c r="DZ117" s="68"/>
      <c r="EA117" s="68"/>
      <c r="EB117" s="68"/>
      <c r="EC117" s="68"/>
      <c r="ED117" s="68"/>
      <c r="EE117" s="68"/>
      <c r="EF117" s="68"/>
      <c r="EG117" s="68"/>
      <c r="EH117" s="68"/>
      <c r="EI117" s="68"/>
      <c r="EJ117" s="68"/>
      <c r="EK117" s="68"/>
      <c r="EL117" s="68"/>
      <c r="EM117" s="68"/>
      <c r="EN117" s="68"/>
      <c r="EO117" s="68"/>
      <c r="EP117" s="68"/>
      <c r="EQ117" s="68"/>
      <c r="ER117" s="68"/>
      <c r="ES117" s="68"/>
      <c r="ET117" s="68"/>
      <c r="EU117" s="68"/>
      <c r="EV117" s="68"/>
      <c r="EW117" s="68"/>
      <c r="EX117" s="68"/>
      <c r="EY117" s="68"/>
      <c r="EZ117" s="68"/>
      <c r="FA117" s="68"/>
      <c r="FB117" s="68"/>
      <c r="FC117" s="68"/>
      <c r="FD117" s="68"/>
      <c r="FE117" s="68"/>
      <c r="FF117" s="68"/>
      <c r="FG117" s="68"/>
      <c r="FH117" s="68"/>
      <c r="FI117" s="68"/>
      <c r="FJ117" s="68"/>
      <c r="FK117" s="68"/>
      <c r="FL117" s="68"/>
      <c r="FM117" s="68"/>
      <c r="FN117" s="68"/>
      <c r="FO117" s="68"/>
      <c r="FP117" s="68"/>
      <c r="FQ117" s="68"/>
      <c r="FR117" s="68"/>
      <c r="FS117" s="68"/>
      <c r="FT117" s="68"/>
      <c r="FU117" s="68"/>
      <c r="FV117" s="68"/>
    </row>
    <row r="118" spans="2:178" s="67" customFormat="1">
      <c r="B118" s="49"/>
      <c r="C118" s="138"/>
      <c r="D118" s="202"/>
      <c r="E118" s="203"/>
      <c r="F118" s="140"/>
      <c r="G118" s="13"/>
      <c r="H118" s="13"/>
      <c r="I118" s="13"/>
      <c r="J118" s="36"/>
      <c r="K118" s="147"/>
      <c r="L118" s="143"/>
      <c r="M118" s="201"/>
      <c r="N118" s="39"/>
      <c r="O118" s="145"/>
      <c r="P118" s="40"/>
      <c r="Q118" s="146"/>
      <c r="R118" s="147"/>
      <c r="S118" s="148"/>
      <c r="T118" s="148"/>
      <c r="U118" s="148"/>
      <c r="V118" s="171"/>
      <c r="W118" s="171"/>
      <c r="X118" s="171"/>
      <c r="Y118" s="148"/>
      <c r="Z118" s="148"/>
      <c r="AA118" s="149"/>
      <c r="AB118" s="149"/>
      <c r="AC118" s="150"/>
      <c r="AD118" s="150"/>
      <c r="AE118" s="151"/>
      <c r="AF118" s="111"/>
      <c r="AG118" s="111"/>
      <c r="AH118" s="114"/>
      <c r="AI118" s="111"/>
      <c r="AJ118" s="114"/>
      <c r="AK118" s="114"/>
      <c r="AL118" s="111"/>
      <c r="AM118" s="111"/>
      <c r="AN118" s="111"/>
      <c r="AO118" s="111"/>
      <c r="AP118" s="111"/>
      <c r="AQ118" s="19"/>
      <c r="AR118" s="19"/>
      <c r="AS118" s="184"/>
      <c r="AT118" s="185"/>
      <c r="AU118" s="185"/>
      <c r="AV118" s="19"/>
      <c r="AW118" s="19"/>
      <c r="AX118" s="19"/>
      <c r="AY118" s="19"/>
      <c r="AZ118" s="19"/>
    </row>
    <row r="119" spans="2:178" s="67" customFormat="1">
      <c r="B119" s="49"/>
      <c r="C119" s="138"/>
      <c r="D119" s="202"/>
      <c r="E119" s="203"/>
      <c r="F119" s="140"/>
      <c r="G119" s="13"/>
      <c r="H119" s="13"/>
      <c r="I119" s="13"/>
      <c r="J119" s="36"/>
      <c r="K119" s="147"/>
      <c r="L119" s="143"/>
      <c r="M119" s="201"/>
      <c r="N119" s="39"/>
      <c r="O119" s="145"/>
      <c r="P119" s="40"/>
      <c r="Q119" s="146"/>
      <c r="R119" s="147"/>
      <c r="S119" s="148"/>
      <c r="T119" s="148"/>
      <c r="U119" s="148"/>
      <c r="V119" s="148"/>
      <c r="W119" s="148"/>
      <c r="X119" s="148"/>
      <c r="Y119" s="148"/>
      <c r="Z119" s="148"/>
      <c r="AA119" s="149"/>
      <c r="AB119" s="149"/>
      <c r="AC119" s="150"/>
      <c r="AD119" s="150"/>
      <c r="AE119" s="151"/>
      <c r="AF119" s="111"/>
      <c r="AG119" s="111"/>
      <c r="AH119" s="114"/>
      <c r="AI119" s="111"/>
      <c r="AJ119" s="114"/>
      <c r="AK119" s="114"/>
      <c r="AL119" s="111"/>
      <c r="AM119" s="111"/>
      <c r="AN119" s="111"/>
      <c r="AO119" s="111"/>
      <c r="AP119" s="111"/>
      <c r="AQ119" s="19"/>
      <c r="AR119" s="19"/>
      <c r="AS119" s="184"/>
      <c r="AT119" s="185"/>
      <c r="AU119" s="185"/>
      <c r="AV119" s="19"/>
      <c r="AW119" s="19"/>
      <c r="AX119" s="19"/>
      <c r="AY119" s="19"/>
      <c r="AZ119" s="19"/>
    </row>
    <row r="120" spans="2:178" s="67" customFormat="1">
      <c r="B120" s="49"/>
      <c r="C120" s="138"/>
      <c r="D120" s="202"/>
      <c r="E120" s="203"/>
      <c r="F120" s="140"/>
      <c r="G120" s="13"/>
      <c r="H120" s="13"/>
      <c r="I120" s="13"/>
      <c r="J120" s="36"/>
      <c r="K120" s="147"/>
      <c r="L120" s="143"/>
      <c r="M120" s="201"/>
      <c r="N120" s="39"/>
      <c r="O120" s="145"/>
      <c r="P120" s="40"/>
      <c r="Q120" s="146"/>
      <c r="R120" s="147"/>
      <c r="S120" s="148"/>
      <c r="T120" s="148"/>
      <c r="U120" s="148"/>
      <c r="V120" s="148"/>
      <c r="W120" s="148"/>
      <c r="X120" s="148"/>
      <c r="Y120" s="148"/>
      <c r="Z120" s="148"/>
      <c r="AA120" s="149"/>
      <c r="AB120" s="149"/>
      <c r="AC120" s="150"/>
      <c r="AD120" s="150"/>
      <c r="AE120" s="151"/>
      <c r="AF120" s="111"/>
      <c r="AG120" s="111"/>
      <c r="AH120" s="114"/>
      <c r="AI120" s="111"/>
      <c r="AJ120" s="114"/>
      <c r="AK120" s="114"/>
      <c r="AL120" s="111"/>
      <c r="AM120" s="111"/>
      <c r="AN120" s="111"/>
      <c r="AO120" s="111"/>
      <c r="AP120" s="111"/>
      <c r="AQ120" s="19"/>
      <c r="AR120" s="19"/>
      <c r="AS120" s="184"/>
      <c r="AT120" s="185"/>
      <c r="AU120" s="19"/>
      <c r="AV120" s="19"/>
      <c r="AW120" s="19"/>
      <c r="AX120" s="19"/>
      <c r="AY120" s="19"/>
      <c r="AZ120" s="19"/>
    </row>
    <row r="121" spans="2:178" s="67" customFormat="1">
      <c r="B121" s="49"/>
      <c r="C121" s="138"/>
      <c r="D121" s="139"/>
      <c r="E121" s="13"/>
      <c r="F121" s="140"/>
      <c r="G121" s="13"/>
      <c r="H121" s="13"/>
      <c r="I121" s="13"/>
      <c r="J121" s="36"/>
      <c r="K121" s="147"/>
      <c r="L121" s="143"/>
      <c r="M121" s="178"/>
      <c r="N121" s="39"/>
      <c r="O121" s="145"/>
      <c r="P121" s="40"/>
      <c r="Q121" s="146"/>
      <c r="R121" s="147"/>
      <c r="S121" s="148"/>
      <c r="T121" s="148"/>
      <c r="U121" s="148"/>
      <c r="V121" s="148"/>
      <c r="W121" s="148"/>
      <c r="X121" s="148"/>
      <c r="Y121" s="148"/>
      <c r="Z121" s="148"/>
      <c r="AA121" s="149"/>
      <c r="AB121" s="149"/>
      <c r="AC121" s="150"/>
      <c r="AD121" s="150"/>
      <c r="AE121" s="151"/>
      <c r="AF121" s="111"/>
      <c r="AG121" s="111"/>
      <c r="AH121" s="114"/>
      <c r="AI121" s="111"/>
      <c r="AJ121" s="114"/>
      <c r="AK121" s="114"/>
      <c r="AL121" s="111"/>
      <c r="AM121" s="111"/>
      <c r="AN121" s="111"/>
      <c r="AO121" s="111"/>
      <c r="AP121" s="111"/>
      <c r="AQ121" s="19"/>
      <c r="AR121" s="19"/>
      <c r="AS121" s="184"/>
      <c r="AT121" s="185"/>
      <c r="AU121" s="19"/>
      <c r="AV121" s="19"/>
      <c r="AW121" s="19"/>
      <c r="AX121" s="19"/>
      <c r="AY121" s="19"/>
      <c r="AZ121" s="19"/>
    </row>
    <row r="122" spans="2:178" s="67" customFormat="1">
      <c r="B122" s="49"/>
      <c r="C122" s="138"/>
      <c r="D122" s="202"/>
      <c r="E122" s="203"/>
      <c r="F122" s="140"/>
      <c r="G122" s="13"/>
      <c r="H122" s="13"/>
      <c r="I122" s="13"/>
      <c r="J122" s="36"/>
      <c r="K122" s="147"/>
      <c r="L122" s="143"/>
      <c r="M122" s="201"/>
      <c r="N122" s="39"/>
      <c r="O122" s="145"/>
      <c r="P122" s="40"/>
      <c r="Q122" s="146"/>
      <c r="R122" s="147"/>
      <c r="S122" s="148"/>
      <c r="T122" s="148"/>
      <c r="U122" s="148"/>
      <c r="V122" s="148"/>
      <c r="W122" s="148"/>
      <c r="X122" s="148"/>
      <c r="Y122" s="148"/>
      <c r="Z122" s="148"/>
      <c r="AA122" s="149"/>
      <c r="AB122" s="149"/>
      <c r="AC122" s="150"/>
      <c r="AD122" s="150"/>
      <c r="AE122" s="151"/>
      <c r="AF122" s="111"/>
      <c r="AG122" s="111"/>
      <c r="AH122" s="114"/>
      <c r="AI122" s="111"/>
      <c r="AJ122" s="114"/>
      <c r="AK122" s="114"/>
      <c r="AL122" s="111"/>
      <c r="AM122" s="111"/>
      <c r="AN122" s="111"/>
      <c r="AO122" s="111"/>
      <c r="AP122" s="111"/>
      <c r="AQ122" s="19"/>
      <c r="AR122" s="19"/>
      <c r="AS122" s="184"/>
      <c r="AT122" s="185"/>
      <c r="AU122" s="19"/>
      <c r="AV122" s="19"/>
      <c r="AW122" s="19"/>
      <c r="AX122" s="19"/>
      <c r="AY122" s="19"/>
      <c r="AZ122" s="19"/>
    </row>
    <row r="123" spans="2:178" s="67" customFormat="1">
      <c r="B123" s="49"/>
      <c r="C123" s="138"/>
      <c r="D123" s="202"/>
      <c r="E123" s="203"/>
      <c r="F123" s="140"/>
      <c r="G123" s="13"/>
      <c r="H123" s="13"/>
      <c r="I123" s="13"/>
      <c r="J123" s="36"/>
      <c r="K123" s="147"/>
      <c r="L123" s="143"/>
      <c r="M123" s="201"/>
      <c r="N123" s="39"/>
      <c r="O123" s="145"/>
      <c r="P123" s="40"/>
      <c r="Q123" s="146"/>
      <c r="R123" s="147"/>
      <c r="S123" s="148"/>
      <c r="T123" s="148"/>
      <c r="U123" s="148"/>
      <c r="V123" s="148"/>
      <c r="W123" s="171"/>
      <c r="X123" s="171"/>
      <c r="Y123" s="148"/>
      <c r="Z123" s="148"/>
      <c r="AA123" s="149"/>
      <c r="AB123" s="149"/>
      <c r="AC123" s="150"/>
      <c r="AD123" s="150"/>
      <c r="AE123" s="151"/>
      <c r="AF123" s="111"/>
      <c r="AG123" s="111"/>
      <c r="AH123" s="114"/>
      <c r="AI123" s="111"/>
      <c r="AJ123" s="114"/>
      <c r="AK123" s="114"/>
      <c r="AL123" s="111"/>
      <c r="AM123" s="111"/>
      <c r="AN123" s="111"/>
      <c r="AO123" s="111"/>
      <c r="AP123" s="111"/>
      <c r="AQ123" s="19"/>
      <c r="AR123" s="19"/>
      <c r="AS123" s="184"/>
      <c r="AT123" s="185"/>
      <c r="AU123" s="19"/>
      <c r="AV123" s="19"/>
      <c r="AW123" s="19"/>
      <c r="AX123" s="19"/>
      <c r="AY123" s="19"/>
      <c r="AZ123" s="19"/>
    </row>
    <row r="124" spans="2:178" s="67" customFormat="1">
      <c r="B124" s="49"/>
      <c r="C124" s="138"/>
      <c r="D124" s="202"/>
      <c r="E124" s="203"/>
      <c r="F124" s="140"/>
      <c r="G124" s="13"/>
      <c r="H124" s="13"/>
      <c r="I124" s="13"/>
      <c r="J124" s="36"/>
      <c r="K124" s="147"/>
      <c r="L124" s="143"/>
      <c r="M124" s="201"/>
      <c r="N124" s="39"/>
      <c r="O124" s="145"/>
      <c r="P124" s="40"/>
      <c r="Q124" s="146"/>
      <c r="R124" s="147"/>
      <c r="S124" s="148"/>
      <c r="T124" s="148"/>
      <c r="U124" s="148"/>
      <c r="V124" s="171"/>
      <c r="W124" s="171"/>
      <c r="X124" s="171"/>
      <c r="Y124" s="148"/>
      <c r="Z124" s="148"/>
      <c r="AA124" s="149"/>
      <c r="AB124" s="149"/>
      <c r="AC124" s="150"/>
      <c r="AD124" s="150"/>
      <c r="AE124" s="151"/>
      <c r="AF124" s="111"/>
      <c r="AG124" s="111"/>
      <c r="AH124" s="114"/>
      <c r="AI124" s="111"/>
      <c r="AJ124" s="114"/>
      <c r="AK124" s="114"/>
      <c r="AL124" s="111"/>
      <c r="AM124" s="111"/>
      <c r="AN124" s="111"/>
      <c r="AO124" s="111"/>
      <c r="AP124" s="111"/>
      <c r="AQ124" s="19"/>
      <c r="AR124" s="19"/>
      <c r="AS124" s="184"/>
      <c r="AT124" s="185"/>
      <c r="AU124" s="19"/>
      <c r="AV124" s="19"/>
      <c r="AW124" s="19"/>
      <c r="AX124" s="19"/>
      <c r="AY124" s="19"/>
      <c r="AZ124" s="19"/>
    </row>
    <row r="125" spans="2:178" s="67" customFormat="1">
      <c r="B125" s="49"/>
      <c r="C125" s="138"/>
      <c r="D125" s="202"/>
      <c r="E125" s="203"/>
      <c r="F125" s="140"/>
      <c r="G125" s="13"/>
      <c r="H125" s="13"/>
      <c r="I125" s="13"/>
      <c r="J125" s="36"/>
      <c r="K125" s="147"/>
      <c r="L125" s="143"/>
      <c r="M125" s="201"/>
      <c r="N125" s="39"/>
      <c r="O125" s="145"/>
      <c r="P125" s="40"/>
      <c r="Q125" s="146"/>
      <c r="R125" s="147"/>
      <c r="S125" s="148"/>
      <c r="T125" s="148"/>
      <c r="U125" s="148"/>
      <c r="V125" s="171"/>
      <c r="W125" s="171"/>
      <c r="X125" s="171"/>
      <c r="Y125" s="148"/>
      <c r="Z125" s="148"/>
      <c r="AA125" s="149"/>
      <c r="AB125" s="149"/>
      <c r="AC125" s="150"/>
      <c r="AD125" s="150"/>
      <c r="AE125" s="151"/>
      <c r="AF125" s="111"/>
      <c r="AG125" s="111"/>
      <c r="AH125" s="114"/>
      <c r="AI125" s="111"/>
      <c r="AJ125" s="114"/>
      <c r="AK125" s="114"/>
      <c r="AL125" s="111"/>
      <c r="AM125" s="111"/>
      <c r="AN125" s="111"/>
      <c r="AO125" s="111"/>
      <c r="AP125" s="111"/>
      <c r="AQ125" s="19"/>
      <c r="AR125" s="19"/>
      <c r="AS125" s="184"/>
      <c r="AT125" s="185"/>
      <c r="AU125" s="19"/>
      <c r="AV125" s="19"/>
      <c r="AW125" s="19"/>
      <c r="AX125" s="19"/>
      <c r="AY125" s="19"/>
      <c r="AZ125" s="19"/>
    </row>
    <row r="126" spans="2:178" s="67" customFormat="1">
      <c r="B126" s="49"/>
      <c r="C126" s="138"/>
      <c r="D126" s="202"/>
      <c r="E126" s="203"/>
      <c r="F126" s="140"/>
      <c r="G126" s="13"/>
      <c r="H126" s="13"/>
      <c r="I126" s="13"/>
      <c r="J126" s="36"/>
      <c r="K126" s="147"/>
      <c r="L126" s="143"/>
      <c r="M126" s="201"/>
      <c r="N126" s="39"/>
      <c r="O126" s="145"/>
      <c r="P126" s="40"/>
      <c r="Q126" s="146"/>
      <c r="R126" s="147"/>
      <c r="S126" s="148"/>
      <c r="T126" s="148"/>
      <c r="U126" s="148"/>
      <c r="V126" s="171"/>
      <c r="W126" s="171"/>
      <c r="X126" s="171"/>
      <c r="Y126" s="148"/>
      <c r="Z126" s="148"/>
      <c r="AA126" s="149"/>
      <c r="AB126" s="149"/>
      <c r="AC126" s="150"/>
      <c r="AD126" s="150"/>
      <c r="AE126" s="151"/>
      <c r="AF126" s="111"/>
      <c r="AG126" s="111"/>
      <c r="AH126" s="114"/>
      <c r="AI126" s="111"/>
      <c r="AJ126" s="114"/>
      <c r="AK126" s="114"/>
      <c r="AL126" s="111"/>
      <c r="AM126" s="111"/>
      <c r="AN126" s="111"/>
      <c r="AO126" s="111"/>
      <c r="AP126" s="111"/>
      <c r="AQ126" s="19"/>
      <c r="AR126" s="19"/>
      <c r="AS126" s="184"/>
      <c r="AT126" s="185"/>
      <c r="AU126" s="19"/>
      <c r="AV126" s="19"/>
      <c r="AW126" s="19"/>
      <c r="AX126" s="19"/>
      <c r="AY126" s="19"/>
      <c r="AZ126" s="19"/>
    </row>
    <row r="127" spans="2:178" s="67" customFormat="1">
      <c r="B127" s="49"/>
      <c r="C127" s="138"/>
      <c r="D127" s="202"/>
      <c r="E127" s="203"/>
      <c r="F127" s="140"/>
      <c r="G127" s="13"/>
      <c r="H127" s="13"/>
      <c r="I127" s="13"/>
      <c r="J127" s="36"/>
      <c r="K127" s="147"/>
      <c r="L127" s="143"/>
      <c r="M127" s="201"/>
      <c r="N127" s="39"/>
      <c r="O127" s="145"/>
      <c r="P127" s="40"/>
      <c r="Q127" s="146"/>
      <c r="R127" s="147"/>
      <c r="S127" s="148"/>
      <c r="T127" s="148"/>
      <c r="U127" s="148"/>
      <c r="V127" s="148"/>
      <c r="W127" s="148"/>
      <c r="X127" s="148"/>
      <c r="Y127" s="148"/>
      <c r="Z127" s="148"/>
      <c r="AA127" s="149"/>
      <c r="AB127" s="149"/>
      <c r="AC127" s="150"/>
      <c r="AD127" s="150"/>
      <c r="AE127" s="151"/>
      <c r="AF127" s="111"/>
      <c r="AG127" s="111"/>
      <c r="AH127" s="114"/>
      <c r="AI127" s="111"/>
      <c r="AJ127" s="114"/>
      <c r="AK127" s="114"/>
      <c r="AL127" s="111"/>
      <c r="AM127" s="111"/>
      <c r="AN127" s="111"/>
      <c r="AO127" s="111"/>
      <c r="AP127" s="111"/>
      <c r="AQ127" s="19"/>
      <c r="AR127" s="19"/>
      <c r="AS127" s="184"/>
      <c r="AT127" s="185"/>
      <c r="AU127" s="19"/>
      <c r="AV127" s="19"/>
      <c r="AW127" s="19"/>
      <c r="AX127" s="19"/>
      <c r="AY127" s="19"/>
      <c r="AZ127" s="19"/>
    </row>
    <row r="128" spans="2:178" s="67" customFormat="1">
      <c r="B128" s="49"/>
      <c r="C128" s="138"/>
      <c r="D128" s="139"/>
      <c r="E128" s="13"/>
      <c r="F128" s="140"/>
      <c r="G128" s="13"/>
      <c r="H128" s="13"/>
      <c r="I128" s="13"/>
      <c r="J128" s="36"/>
      <c r="K128" s="147"/>
      <c r="L128" s="143"/>
      <c r="M128" s="178"/>
      <c r="N128" s="39"/>
      <c r="O128" s="145"/>
      <c r="P128" s="40"/>
      <c r="Q128" s="146"/>
      <c r="R128" s="147"/>
      <c r="S128" s="148"/>
      <c r="T128" s="148"/>
      <c r="U128" s="148"/>
      <c r="V128" s="148"/>
      <c r="W128" s="148"/>
      <c r="X128" s="148"/>
      <c r="Y128" s="148"/>
      <c r="Z128" s="148"/>
      <c r="AA128" s="149"/>
      <c r="AB128" s="149"/>
      <c r="AC128" s="150"/>
      <c r="AD128" s="150"/>
      <c r="AE128" s="151"/>
      <c r="AF128" s="111"/>
      <c r="AG128" s="111"/>
      <c r="AH128" s="114"/>
      <c r="AI128" s="111"/>
      <c r="AJ128" s="114"/>
      <c r="AK128" s="114"/>
      <c r="AL128" s="111"/>
      <c r="AM128" s="111"/>
      <c r="AN128" s="111"/>
      <c r="AO128" s="111"/>
      <c r="AP128" s="111"/>
      <c r="AQ128" s="19"/>
      <c r="AR128" s="19"/>
      <c r="AS128" s="184"/>
      <c r="AT128" s="185"/>
      <c r="AU128" s="19"/>
      <c r="AV128" s="19"/>
      <c r="AW128" s="19"/>
      <c r="AX128" s="19"/>
      <c r="AY128" s="19"/>
      <c r="AZ128" s="19"/>
    </row>
    <row r="129" spans="2:52" s="67" customFormat="1">
      <c r="B129" s="49"/>
      <c r="C129" s="138"/>
      <c r="D129" s="202"/>
      <c r="E129" s="203"/>
      <c r="F129" s="140"/>
      <c r="G129" s="13"/>
      <c r="H129" s="13"/>
      <c r="I129" s="13"/>
      <c r="J129" s="36"/>
      <c r="K129" s="147"/>
      <c r="L129" s="143"/>
      <c r="M129" s="201"/>
      <c r="N129" s="39"/>
      <c r="O129" s="145"/>
      <c r="P129" s="40"/>
      <c r="Q129" s="146"/>
      <c r="R129" s="147"/>
      <c r="S129" s="148"/>
      <c r="T129" s="148"/>
      <c r="U129" s="148"/>
      <c r="V129" s="148"/>
      <c r="W129" s="148"/>
      <c r="X129" s="148"/>
      <c r="Y129" s="148"/>
      <c r="Z129" s="148"/>
      <c r="AA129" s="149"/>
      <c r="AB129" s="149"/>
      <c r="AC129" s="150"/>
      <c r="AD129" s="150"/>
      <c r="AE129" s="151"/>
      <c r="AF129" s="111"/>
      <c r="AG129" s="111"/>
      <c r="AH129" s="114"/>
      <c r="AI129" s="111"/>
      <c r="AJ129" s="114"/>
      <c r="AK129" s="114"/>
      <c r="AL129" s="111"/>
      <c r="AM129" s="111"/>
      <c r="AN129" s="111"/>
      <c r="AO129" s="111"/>
      <c r="AP129" s="111"/>
      <c r="AQ129" s="19"/>
      <c r="AR129" s="19"/>
      <c r="AS129" s="184"/>
      <c r="AT129" s="185"/>
      <c r="AU129" s="19"/>
      <c r="AV129" s="19"/>
      <c r="AW129" s="19"/>
      <c r="AX129" s="19"/>
      <c r="AY129" s="19"/>
      <c r="AZ129" s="19"/>
    </row>
    <row r="130" spans="2:52" s="67" customFormat="1">
      <c r="B130" s="49"/>
      <c r="C130" s="138"/>
      <c r="D130" s="202"/>
      <c r="E130" s="203"/>
      <c r="F130" s="140"/>
      <c r="G130" s="13"/>
      <c r="H130" s="13"/>
      <c r="I130" s="13"/>
      <c r="J130" s="36"/>
      <c r="K130" s="147"/>
      <c r="L130" s="143"/>
      <c r="M130" s="201"/>
      <c r="N130" s="39"/>
      <c r="O130" s="145"/>
      <c r="P130" s="40"/>
      <c r="Q130" s="146"/>
      <c r="R130" s="147"/>
      <c r="S130" s="148"/>
      <c r="T130" s="148"/>
      <c r="U130" s="148"/>
      <c r="V130" s="171"/>
      <c r="W130" s="171"/>
      <c r="X130" s="171"/>
      <c r="Y130" s="148"/>
      <c r="Z130" s="148"/>
      <c r="AA130" s="149"/>
      <c r="AB130" s="149"/>
      <c r="AC130" s="150"/>
      <c r="AD130" s="150"/>
      <c r="AE130" s="151"/>
      <c r="AF130" s="111"/>
      <c r="AG130" s="111"/>
      <c r="AH130" s="114"/>
      <c r="AI130" s="111"/>
      <c r="AJ130" s="114"/>
      <c r="AK130" s="114"/>
      <c r="AL130" s="111"/>
      <c r="AM130" s="111"/>
      <c r="AN130" s="111"/>
      <c r="AO130" s="111"/>
      <c r="AP130" s="111"/>
      <c r="AQ130" s="19"/>
      <c r="AR130" s="19"/>
      <c r="AS130" s="184"/>
      <c r="AT130" s="185"/>
      <c r="AU130" s="19"/>
      <c r="AV130" s="19"/>
      <c r="AW130" s="19"/>
      <c r="AX130" s="19"/>
      <c r="AY130" s="19"/>
      <c r="AZ130" s="19"/>
    </row>
    <row r="131" spans="2:52" s="67" customFormat="1">
      <c r="B131" s="49"/>
      <c r="C131" s="138"/>
      <c r="D131" s="202"/>
      <c r="E131" s="203"/>
      <c r="F131" s="140"/>
      <c r="G131" s="13"/>
      <c r="H131" s="13"/>
      <c r="I131" s="13"/>
      <c r="J131" s="36"/>
      <c r="K131" s="147"/>
      <c r="L131" s="143"/>
      <c r="M131" s="201"/>
      <c r="N131" s="39"/>
      <c r="O131" s="145"/>
      <c r="P131" s="40"/>
      <c r="Q131" s="146"/>
      <c r="R131" s="147"/>
      <c r="S131" s="148"/>
      <c r="T131" s="148"/>
      <c r="U131" s="148"/>
      <c r="V131" s="171"/>
      <c r="W131" s="171"/>
      <c r="X131" s="171"/>
      <c r="Y131" s="148"/>
      <c r="Z131" s="148"/>
      <c r="AA131" s="149"/>
      <c r="AB131" s="149"/>
      <c r="AC131" s="150"/>
      <c r="AD131" s="150"/>
      <c r="AE131" s="151"/>
      <c r="AF131" s="111"/>
      <c r="AG131" s="111"/>
      <c r="AH131" s="114"/>
      <c r="AI131" s="111"/>
      <c r="AJ131" s="114"/>
      <c r="AK131" s="114"/>
      <c r="AL131" s="111"/>
      <c r="AM131" s="111"/>
      <c r="AN131" s="111"/>
      <c r="AO131" s="111"/>
      <c r="AP131" s="111"/>
      <c r="AQ131" s="19"/>
      <c r="AR131" s="19"/>
      <c r="AS131" s="184"/>
      <c r="AT131" s="185"/>
      <c r="AU131" s="19"/>
      <c r="AV131" s="19"/>
      <c r="AW131" s="19"/>
      <c r="AX131" s="19"/>
      <c r="AY131" s="19"/>
      <c r="AZ131" s="19"/>
    </row>
    <row r="132" spans="2:52" s="67" customFormat="1">
      <c r="B132" s="49"/>
      <c r="C132" s="138"/>
      <c r="D132" s="202"/>
      <c r="E132" s="203"/>
      <c r="F132" s="140"/>
      <c r="G132" s="13"/>
      <c r="H132" s="13"/>
      <c r="I132" s="13"/>
      <c r="J132" s="36"/>
      <c r="K132" s="147"/>
      <c r="L132" s="143"/>
      <c r="M132" s="201"/>
      <c r="N132" s="39"/>
      <c r="O132" s="145"/>
      <c r="P132" s="40"/>
      <c r="Q132" s="146"/>
      <c r="R132" s="147"/>
      <c r="S132" s="148"/>
      <c r="T132" s="148"/>
      <c r="U132" s="148"/>
      <c r="V132" s="171"/>
      <c r="W132" s="171"/>
      <c r="X132" s="171"/>
      <c r="Y132" s="148"/>
      <c r="Z132" s="148"/>
      <c r="AA132" s="149"/>
      <c r="AB132" s="149"/>
      <c r="AC132" s="150"/>
      <c r="AD132" s="150"/>
      <c r="AE132" s="151"/>
      <c r="AF132" s="111"/>
      <c r="AG132" s="111"/>
      <c r="AH132" s="114"/>
      <c r="AI132" s="111"/>
      <c r="AJ132" s="114"/>
      <c r="AK132" s="114"/>
      <c r="AL132" s="111"/>
      <c r="AM132" s="111"/>
      <c r="AN132" s="111"/>
      <c r="AO132" s="111"/>
      <c r="AP132" s="111"/>
      <c r="AQ132" s="19"/>
      <c r="AR132" s="19"/>
      <c r="AS132" s="184"/>
      <c r="AT132" s="185"/>
      <c r="AU132" s="19"/>
      <c r="AV132" s="19"/>
      <c r="AW132" s="19"/>
      <c r="AX132" s="19"/>
      <c r="AY132" s="19"/>
      <c r="AZ132" s="19"/>
    </row>
    <row r="133" spans="2:52" s="67" customFormat="1">
      <c r="B133" s="49"/>
      <c r="C133" s="138"/>
      <c r="D133" s="202"/>
      <c r="E133" s="203"/>
      <c r="F133" s="140"/>
      <c r="G133" s="13"/>
      <c r="H133" s="13"/>
      <c r="I133" s="13"/>
      <c r="J133" s="36"/>
      <c r="K133" s="147"/>
      <c r="L133" s="143"/>
      <c r="M133" s="201"/>
      <c r="N133" s="39"/>
      <c r="O133" s="145"/>
      <c r="P133" s="40"/>
      <c r="Q133" s="146"/>
      <c r="R133" s="147"/>
      <c r="S133" s="148"/>
      <c r="T133" s="148"/>
      <c r="U133" s="148"/>
      <c r="V133" s="171"/>
      <c r="W133" s="171"/>
      <c r="X133" s="171"/>
      <c r="Y133" s="148"/>
      <c r="Z133" s="148"/>
      <c r="AA133" s="149"/>
      <c r="AB133" s="149"/>
      <c r="AC133" s="150"/>
      <c r="AD133" s="150"/>
      <c r="AE133" s="151"/>
      <c r="AF133" s="111"/>
      <c r="AG133" s="111"/>
      <c r="AH133" s="114"/>
      <c r="AI133" s="111"/>
      <c r="AJ133" s="114"/>
      <c r="AK133" s="114"/>
      <c r="AL133" s="111"/>
      <c r="AM133" s="111"/>
      <c r="AN133" s="111"/>
      <c r="AO133" s="111"/>
      <c r="AP133" s="111"/>
      <c r="AQ133" s="19"/>
      <c r="AR133" s="19"/>
      <c r="AS133" s="184"/>
      <c r="AT133" s="185"/>
      <c r="AU133" s="19"/>
      <c r="AV133" s="19"/>
      <c r="AW133" s="19"/>
      <c r="AX133" s="19"/>
      <c r="AY133" s="19"/>
      <c r="AZ133" s="19"/>
    </row>
    <row r="134" spans="2:52" s="67" customFormat="1">
      <c r="B134" s="49"/>
      <c r="C134" s="138"/>
      <c r="D134" s="202"/>
      <c r="E134" s="203"/>
      <c r="F134" s="140"/>
      <c r="G134" s="13"/>
      <c r="H134" s="13"/>
      <c r="I134" s="13"/>
      <c r="J134" s="36"/>
      <c r="K134" s="147"/>
      <c r="L134" s="143"/>
      <c r="M134" s="201"/>
      <c r="N134" s="39"/>
      <c r="O134" s="145"/>
      <c r="P134" s="40"/>
      <c r="Q134" s="146"/>
      <c r="R134" s="147"/>
      <c r="S134" s="148"/>
      <c r="T134" s="148"/>
      <c r="U134" s="148"/>
      <c r="V134" s="148"/>
      <c r="W134" s="148"/>
      <c r="X134" s="148"/>
      <c r="Y134" s="148"/>
      <c r="Z134" s="148"/>
      <c r="AA134" s="149"/>
      <c r="AB134" s="149"/>
      <c r="AC134" s="150"/>
      <c r="AD134" s="150"/>
      <c r="AE134" s="151"/>
      <c r="AF134" s="111"/>
      <c r="AG134" s="111"/>
      <c r="AH134" s="114"/>
      <c r="AI134" s="111"/>
      <c r="AJ134" s="114"/>
      <c r="AK134" s="114"/>
      <c r="AL134" s="111"/>
      <c r="AM134" s="111"/>
      <c r="AN134" s="111"/>
      <c r="AO134" s="111"/>
      <c r="AP134" s="111"/>
      <c r="AQ134" s="19"/>
      <c r="AR134" s="19"/>
      <c r="AS134" s="184"/>
      <c r="AT134" s="185"/>
      <c r="AU134" s="19"/>
      <c r="AV134" s="19"/>
      <c r="AW134" s="19"/>
      <c r="AX134" s="19"/>
      <c r="AY134" s="19"/>
      <c r="AZ134" s="19"/>
    </row>
    <row r="135" spans="2:52" s="67" customFormat="1">
      <c r="B135" s="49"/>
      <c r="C135" s="138"/>
      <c r="D135" s="139"/>
      <c r="E135" s="13"/>
      <c r="F135" s="140"/>
      <c r="G135" s="13"/>
      <c r="H135" s="13"/>
      <c r="I135" s="13"/>
      <c r="J135" s="36"/>
      <c r="K135" s="147"/>
      <c r="L135" s="143"/>
      <c r="M135" s="178"/>
      <c r="N135" s="39"/>
      <c r="O135" s="145"/>
      <c r="P135" s="40"/>
      <c r="Q135" s="146"/>
      <c r="R135" s="147"/>
      <c r="S135" s="148"/>
      <c r="T135" s="148"/>
      <c r="U135" s="148"/>
      <c r="V135" s="148"/>
      <c r="W135" s="148"/>
      <c r="X135" s="148"/>
      <c r="Y135" s="148"/>
      <c r="Z135" s="148"/>
      <c r="AA135" s="149"/>
      <c r="AB135" s="149"/>
      <c r="AC135" s="150"/>
      <c r="AD135" s="150"/>
      <c r="AE135" s="151"/>
      <c r="AF135" s="111"/>
      <c r="AG135" s="111"/>
      <c r="AH135" s="114"/>
      <c r="AI135" s="111"/>
      <c r="AJ135" s="114"/>
      <c r="AK135" s="114"/>
      <c r="AL135" s="111"/>
      <c r="AM135" s="111"/>
      <c r="AN135" s="111"/>
      <c r="AO135" s="111"/>
      <c r="AP135" s="111"/>
      <c r="AQ135" s="19"/>
      <c r="AR135" s="19"/>
      <c r="AS135" s="184"/>
      <c r="AT135" s="185"/>
      <c r="AU135" s="19"/>
      <c r="AV135" s="19"/>
      <c r="AW135" s="19"/>
      <c r="AX135" s="19"/>
      <c r="AY135" s="19"/>
      <c r="AZ135" s="19"/>
    </row>
    <row r="136" spans="2:52" s="67" customFormat="1">
      <c r="B136" s="49"/>
      <c r="C136" s="138"/>
      <c r="D136" s="202"/>
      <c r="E136" s="203"/>
      <c r="F136" s="140"/>
      <c r="G136" s="13"/>
      <c r="H136" s="13"/>
      <c r="I136" s="13"/>
      <c r="J136" s="36"/>
      <c r="K136" s="147"/>
      <c r="L136" s="143"/>
      <c r="M136" s="201"/>
      <c r="N136" s="39"/>
      <c r="O136" s="145"/>
      <c r="P136" s="40"/>
      <c r="Q136" s="146"/>
      <c r="R136" s="147"/>
      <c r="S136" s="148"/>
      <c r="T136" s="148"/>
      <c r="U136" s="148"/>
      <c r="V136" s="148"/>
      <c r="W136" s="148"/>
      <c r="X136" s="148"/>
      <c r="Y136" s="148"/>
      <c r="Z136" s="148"/>
      <c r="AA136" s="149"/>
      <c r="AB136" s="149"/>
      <c r="AC136" s="150"/>
      <c r="AD136" s="150"/>
      <c r="AE136" s="151"/>
      <c r="AF136" s="111"/>
      <c r="AG136" s="111"/>
      <c r="AH136" s="114"/>
      <c r="AI136" s="111"/>
      <c r="AJ136" s="114"/>
      <c r="AK136" s="114"/>
      <c r="AL136" s="111"/>
      <c r="AM136" s="111"/>
      <c r="AN136" s="111"/>
      <c r="AO136" s="111"/>
      <c r="AP136" s="111"/>
      <c r="AQ136" s="19"/>
      <c r="AR136" s="19"/>
      <c r="AS136" s="184"/>
      <c r="AT136" s="185"/>
      <c r="AU136" s="19"/>
      <c r="AV136" s="19"/>
      <c r="AW136" s="19"/>
      <c r="AX136" s="19"/>
      <c r="AY136" s="19"/>
      <c r="AZ136" s="19"/>
    </row>
    <row r="137" spans="2:52" s="67" customFormat="1">
      <c r="B137" s="49"/>
      <c r="C137" s="138"/>
      <c r="D137" s="202"/>
      <c r="E137" s="203"/>
      <c r="F137" s="140"/>
      <c r="G137" s="13"/>
      <c r="H137" s="13"/>
      <c r="I137" s="13"/>
      <c r="J137" s="36"/>
      <c r="K137" s="147"/>
      <c r="L137" s="143"/>
      <c r="M137" s="201"/>
      <c r="N137" s="39"/>
      <c r="O137" s="145"/>
      <c r="P137" s="40"/>
      <c r="Q137" s="146"/>
      <c r="R137" s="147"/>
      <c r="S137" s="148"/>
      <c r="T137" s="148"/>
      <c r="U137" s="148"/>
      <c r="V137" s="171"/>
      <c r="W137" s="171"/>
      <c r="X137" s="171"/>
      <c r="Y137" s="148"/>
      <c r="Z137" s="148"/>
      <c r="AA137" s="149"/>
      <c r="AB137" s="149"/>
      <c r="AC137" s="150"/>
      <c r="AD137" s="150"/>
      <c r="AE137" s="151"/>
      <c r="AF137" s="111"/>
      <c r="AG137" s="111"/>
      <c r="AH137" s="114"/>
      <c r="AI137" s="111"/>
      <c r="AJ137" s="114"/>
      <c r="AK137" s="114"/>
      <c r="AL137" s="111"/>
      <c r="AM137" s="111"/>
      <c r="AN137" s="111"/>
      <c r="AO137" s="111"/>
      <c r="AP137" s="111"/>
      <c r="AQ137" s="19"/>
      <c r="AR137" s="19"/>
      <c r="AS137" s="184"/>
      <c r="AT137" s="185"/>
      <c r="AU137" s="19"/>
      <c r="AV137" s="19"/>
      <c r="AW137" s="19"/>
      <c r="AX137" s="19"/>
      <c r="AY137" s="19"/>
      <c r="AZ137" s="19"/>
    </row>
    <row r="138" spans="2:52" s="67" customFormat="1">
      <c r="B138" s="49"/>
      <c r="C138" s="138"/>
      <c r="D138" s="202"/>
      <c r="E138" s="203"/>
      <c r="F138" s="140"/>
      <c r="G138" s="13"/>
      <c r="H138" s="13"/>
      <c r="I138" s="13"/>
      <c r="J138" s="36"/>
      <c r="K138" s="147"/>
      <c r="L138" s="143"/>
      <c r="M138" s="201"/>
      <c r="N138" s="39"/>
      <c r="O138" s="145"/>
      <c r="P138" s="40"/>
      <c r="Q138" s="146"/>
      <c r="R138" s="147"/>
      <c r="S138" s="148"/>
      <c r="T138" s="148"/>
      <c r="U138" s="148"/>
      <c r="V138" s="171"/>
      <c r="W138" s="171"/>
      <c r="X138" s="171"/>
      <c r="Y138" s="148"/>
      <c r="Z138" s="148"/>
      <c r="AA138" s="149"/>
      <c r="AB138" s="149"/>
      <c r="AC138" s="150"/>
      <c r="AD138" s="150"/>
      <c r="AE138" s="151"/>
      <c r="AF138" s="111"/>
      <c r="AG138" s="111"/>
      <c r="AH138" s="114"/>
      <c r="AI138" s="111"/>
      <c r="AJ138" s="114"/>
      <c r="AK138" s="114"/>
      <c r="AL138" s="111"/>
      <c r="AM138" s="111"/>
      <c r="AN138" s="111"/>
      <c r="AO138" s="111"/>
      <c r="AP138" s="111"/>
      <c r="AQ138" s="19"/>
      <c r="AR138" s="19"/>
      <c r="AS138" s="184"/>
      <c r="AT138" s="185"/>
      <c r="AU138" s="19"/>
      <c r="AV138" s="19"/>
      <c r="AW138" s="19"/>
      <c r="AX138" s="19"/>
      <c r="AY138" s="19"/>
      <c r="AZ138" s="19"/>
    </row>
    <row r="139" spans="2:52" s="67" customFormat="1">
      <c r="B139" s="49"/>
      <c r="C139" s="138"/>
      <c r="D139" s="202"/>
      <c r="E139" s="203"/>
      <c r="F139" s="140"/>
      <c r="G139" s="13"/>
      <c r="H139" s="13"/>
      <c r="I139" s="13"/>
      <c r="J139" s="36"/>
      <c r="K139" s="147"/>
      <c r="L139" s="143"/>
      <c r="M139" s="201"/>
      <c r="N139" s="39"/>
      <c r="O139" s="145"/>
      <c r="P139" s="40"/>
      <c r="Q139" s="146"/>
      <c r="R139" s="147"/>
      <c r="S139" s="148"/>
      <c r="T139" s="148"/>
      <c r="U139" s="148"/>
      <c r="V139" s="171"/>
      <c r="W139" s="171"/>
      <c r="X139" s="171"/>
      <c r="Y139" s="148"/>
      <c r="Z139" s="148"/>
      <c r="AA139" s="149"/>
      <c r="AB139" s="149"/>
      <c r="AC139" s="150"/>
      <c r="AD139" s="150"/>
      <c r="AE139" s="151"/>
      <c r="AF139" s="111"/>
      <c r="AG139" s="111"/>
      <c r="AH139" s="114"/>
      <c r="AI139" s="111"/>
      <c r="AJ139" s="114"/>
      <c r="AK139" s="114"/>
      <c r="AL139" s="111"/>
      <c r="AM139" s="111"/>
      <c r="AN139" s="111"/>
      <c r="AO139" s="111"/>
      <c r="AP139" s="111"/>
      <c r="AQ139" s="19"/>
      <c r="AR139" s="19"/>
      <c r="AS139" s="184"/>
      <c r="AT139" s="185"/>
      <c r="AU139" s="19"/>
      <c r="AV139" s="19"/>
      <c r="AW139" s="19"/>
      <c r="AX139" s="19"/>
      <c r="AY139" s="19"/>
      <c r="AZ139" s="19"/>
    </row>
    <row r="140" spans="2:52" s="67" customFormat="1">
      <c r="B140" s="49"/>
      <c r="C140" s="138"/>
      <c r="D140" s="202"/>
      <c r="E140" s="203"/>
      <c r="F140" s="140"/>
      <c r="G140" s="13"/>
      <c r="H140" s="13"/>
      <c r="I140" s="13"/>
      <c r="J140" s="36"/>
      <c r="K140" s="147"/>
      <c r="L140" s="143"/>
      <c r="M140" s="201"/>
      <c r="N140" s="39"/>
      <c r="O140" s="145"/>
      <c r="P140" s="40"/>
      <c r="Q140" s="146"/>
      <c r="R140" s="147"/>
      <c r="S140" s="148"/>
      <c r="T140" s="148"/>
      <c r="U140" s="148"/>
      <c r="V140" s="171"/>
      <c r="W140" s="171"/>
      <c r="X140" s="171"/>
      <c r="Y140" s="148"/>
      <c r="Z140" s="148"/>
      <c r="AA140" s="149"/>
      <c r="AB140" s="149"/>
      <c r="AC140" s="150"/>
      <c r="AD140" s="150"/>
      <c r="AE140" s="151"/>
      <c r="AF140" s="111"/>
      <c r="AG140" s="111"/>
      <c r="AH140" s="114"/>
      <c r="AI140" s="111"/>
      <c r="AJ140" s="114"/>
      <c r="AK140" s="114"/>
      <c r="AL140" s="111"/>
      <c r="AM140" s="111"/>
      <c r="AN140" s="111"/>
      <c r="AO140" s="111"/>
      <c r="AP140" s="111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2:52" s="67" customFormat="1">
      <c r="B141" s="49"/>
      <c r="C141" s="138"/>
      <c r="D141" s="202"/>
      <c r="E141" s="203"/>
      <c r="F141" s="140"/>
      <c r="G141" s="13"/>
      <c r="H141" s="13"/>
      <c r="I141" s="13"/>
      <c r="J141" s="36"/>
      <c r="K141" s="147"/>
      <c r="L141" s="143"/>
      <c r="M141" s="201"/>
      <c r="N141" s="39"/>
      <c r="O141" s="145"/>
      <c r="P141" s="40"/>
      <c r="Q141" s="146"/>
      <c r="R141" s="147"/>
      <c r="S141" s="148"/>
      <c r="T141" s="148"/>
      <c r="U141" s="148"/>
      <c r="V141" s="171"/>
      <c r="W141" s="171"/>
      <c r="X141" s="171"/>
      <c r="Y141" s="148"/>
      <c r="Z141" s="148"/>
      <c r="AA141" s="149"/>
      <c r="AB141" s="149"/>
      <c r="AC141" s="150"/>
      <c r="AD141" s="150"/>
      <c r="AE141" s="151"/>
      <c r="AF141" s="111"/>
      <c r="AG141" s="111"/>
      <c r="AH141" s="114"/>
      <c r="AI141" s="111"/>
      <c r="AJ141" s="114"/>
      <c r="AK141" s="114"/>
      <c r="AL141" s="111"/>
      <c r="AM141" s="111"/>
      <c r="AN141" s="111"/>
      <c r="AO141" s="111"/>
      <c r="AP141" s="111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2:52" s="67" customFormat="1">
      <c r="B142" s="49"/>
      <c r="C142" s="138"/>
      <c r="D142" s="139"/>
      <c r="E142" s="13"/>
      <c r="F142" s="140"/>
      <c r="G142" s="13"/>
      <c r="H142" s="13"/>
      <c r="I142" s="13"/>
      <c r="J142" s="36"/>
      <c r="K142" s="147"/>
      <c r="L142" s="143"/>
      <c r="M142" s="178"/>
      <c r="N142" s="39"/>
      <c r="O142" s="145"/>
      <c r="P142" s="40"/>
      <c r="Q142" s="146"/>
      <c r="R142" s="147"/>
      <c r="S142" s="148"/>
      <c r="T142" s="148"/>
      <c r="U142" s="148"/>
      <c r="V142" s="148"/>
      <c r="W142" s="148"/>
      <c r="X142" s="148"/>
      <c r="Y142" s="148"/>
      <c r="Z142" s="148"/>
      <c r="AA142" s="149"/>
      <c r="AB142" s="149"/>
      <c r="AC142" s="150"/>
      <c r="AD142" s="150"/>
      <c r="AE142" s="151"/>
      <c r="AF142" s="111"/>
      <c r="AG142" s="111"/>
      <c r="AH142" s="114"/>
      <c r="AI142" s="111"/>
      <c r="AJ142" s="114"/>
      <c r="AK142" s="114"/>
      <c r="AL142" s="111"/>
      <c r="AM142" s="111"/>
      <c r="AN142" s="111"/>
      <c r="AO142" s="111"/>
      <c r="AP142" s="111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2:52" s="67" customFormat="1">
      <c r="B143" s="49"/>
      <c r="C143" s="138"/>
      <c r="D143" s="202"/>
      <c r="E143" s="203"/>
      <c r="F143" s="140"/>
      <c r="G143" s="13"/>
      <c r="H143" s="13"/>
      <c r="I143" s="13"/>
      <c r="J143" s="36"/>
      <c r="K143" s="147"/>
      <c r="L143" s="143"/>
      <c r="M143" s="201"/>
      <c r="N143" s="39"/>
      <c r="O143" s="145"/>
      <c r="P143" s="40"/>
      <c r="Q143" s="146"/>
      <c r="R143" s="147"/>
      <c r="S143" s="148"/>
      <c r="T143" s="148"/>
      <c r="U143" s="148"/>
      <c r="V143" s="148"/>
      <c r="W143" s="148"/>
      <c r="X143" s="148"/>
      <c r="Y143" s="148"/>
      <c r="Z143" s="148"/>
      <c r="AA143" s="149"/>
      <c r="AB143" s="149"/>
      <c r="AC143" s="150"/>
      <c r="AD143" s="150"/>
      <c r="AE143" s="151"/>
      <c r="AF143" s="111"/>
      <c r="AG143" s="111"/>
      <c r="AH143" s="114"/>
      <c r="AI143" s="111"/>
      <c r="AJ143" s="114"/>
      <c r="AK143" s="114"/>
      <c r="AL143" s="111"/>
      <c r="AM143" s="111"/>
      <c r="AN143" s="111"/>
      <c r="AO143" s="111"/>
      <c r="AP143" s="111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2:52" s="67" customFormat="1">
      <c r="B144" s="49"/>
      <c r="C144" s="138"/>
      <c r="D144" s="202"/>
      <c r="E144" s="203"/>
      <c r="F144" s="140"/>
      <c r="G144" s="13"/>
      <c r="H144" s="13"/>
      <c r="I144" s="13"/>
      <c r="J144" s="36"/>
      <c r="K144" s="147"/>
      <c r="L144" s="143"/>
      <c r="M144" s="201"/>
      <c r="N144" s="39"/>
      <c r="O144" s="145"/>
      <c r="P144" s="40"/>
      <c r="Q144" s="146"/>
      <c r="R144" s="147"/>
      <c r="S144" s="148"/>
      <c r="T144" s="148"/>
      <c r="U144" s="148"/>
      <c r="V144" s="171"/>
      <c r="W144" s="171"/>
      <c r="X144" s="171"/>
      <c r="Y144" s="148"/>
      <c r="Z144" s="148"/>
      <c r="AA144" s="149"/>
      <c r="AB144" s="149"/>
      <c r="AC144" s="150"/>
      <c r="AD144" s="150"/>
      <c r="AE144" s="151"/>
      <c r="AF144" s="111"/>
      <c r="AG144" s="111"/>
      <c r="AH144" s="114"/>
      <c r="AI144" s="111"/>
      <c r="AJ144" s="114"/>
      <c r="AK144" s="114"/>
      <c r="AL144" s="111"/>
      <c r="AM144" s="111"/>
      <c r="AN144" s="111"/>
      <c r="AO144" s="111"/>
      <c r="AP144" s="111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s="67" customFormat="1">
      <c r="B145" s="49"/>
      <c r="C145" s="138"/>
      <c r="D145" s="202"/>
      <c r="E145" s="203"/>
      <c r="F145" s="140"/>
      <c r="G145" s="13"/>
      <c r="H145" s="13"/>
      <c r="I145" s="13"/>
      <c r="J145" s="36"/>
      <c r="K145" s="147"/>
      <c r="L145" s="143"/>
      <c r="M145" s="201"/>
      <c r="N145" s="39"/>
      <c r="O145" s="145"/>
      <c r="P145" s="40"/>
      <c r="Q145" s="146"/>
      <c r="R145" s="147"/>
      <c r="S145" s="148"/>
      <c r="T145" s="148"/>
      <c r="U145" s="148"/>
      <c r="V145" s="171"/>
      <c r="W145" s="171"/>
      <c r="X145" s="171"/>
      <c r="Y145" s="148"/>
      <c r="Z145" s="148"/>
      <c r="AA145" s="149"/>
      <c r="AB145" s="149"/>
      <c r="AC145" s="150"/>
      <c r="AD145" s="150"/>
      <c r="AE145" s="151"/>
      <c r="AF145" s="111"/>
      <c r="AG145" s="111"/>
      <c r="AH145" s="114"/>
      <c r="AI145" s="111"/>
      <c r="AJ145" s="114"/>
      <c r="AK145" s="114"/>
      <c r="AL145" s="111"/>
      <c r="AM145" s="111"/>
      <c r="AN145" s="111"/>
      <c r="AO145" s="111"/>
      <c r="AP145" s="111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s="67" customFormat="1">
      <c r="B146" s="49"/>
      <c r="C146" s="138"/>
      <c r="D146" s="202"/>
      <c r="E146" s="203"/>
      <c r="F146" s="140"/>
      <c r="G146" s="13"/>
      <c r="H146" s="13"/>
      <c r="I146" s="13"/>
      <c r="J146" s="36"/>
      <c r="K146" s="147"/>
      <c r="L146" s="143"/>
      <c r="M146" s="201"/>
      <c r="N146" s="39"/>
      <c r="O146" s="145"/>
      <c r="P146" s="40"/>
      <c r="Q146" s="146"/>
      <c r="R146" s="147"/>
      <c r="S146" s="148"/>
      <c r="T146" s="148"/>
      <c r="U146" s="148"/>
      <c r="V146" s="171"/>
      <c r="W146" s="171"/>
      <c r="X146" s="171"/>
      <c r="Y146" s="148"/>
      <c r="Z146" s="148"/>
      <c r="AA146" s="149"/>
      <c r="AB146" s="149"/>
      <c r="AC146" s="150"/>
      <c r="AD146" s="150"/>
      <c r="AE146" s="151"/>
      <c r="AF146" s="111"/>
      <c r="AG146" s="111"/>
      <c r="AH146" s="114"/>
      <c r="AI146" s="111"/>
      <c r="AJ146" s="114"/>
      <c r="AK146" s="114"/>
      <c r="AL146" s="111"/>
      <c r="AM146" s="111"/>
      <c r="AN146" s="111"/>
      <c r="AO146" s="111"/>
      <c r="AP146" s="111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s="67" customFormat="1">
      <c r="B147" s="49"/>
      <c r="C147" s="138"/>
      <c r="D147" s="202"/>
      <c r="E147" s="203"/>
      <c r="F147" s="140"/>
      <c r="G147" s="13"/>
      <c r="H147" s="13"/>
      <c r="I147" s="13"/>
      <c r="J147" s="36"/>
      <c r="K147" s="147"/>
      <c r="L147" s="143"/>
      <c r="M147" s="201"/>
      <c r="N147" s="39"/>
      <c r="O147" s="145"/>
      <c r="P147" s="40"/>
      <c r="Q147" s="146"/>
      <c r="R147" s="147"/>
      <c r="S147" s="148"/>
      <c r="T147" s="148"/>
      <c r="U147" s="148"/>
      <c r="V147" s="171"/>
      <c r="W147" s="171"/>
      <c r="X147" s="171"/>
      <c r="Y147" s="148"/>
      <c r="Z147" s="148"/>
      <c r="AA147" s="149"/>
      <c r="AB147" s="149"/>
      <c r="AC147" s="150"/>
      <c r="AD147" s="150"/>
      <c r="AE147" s="151"/>
      <c r="AF147" s="111"/>
      <c r="AG147" s="111"/>
      <c r="AH147" s="114"/>
      <c r="AI147" s="111"/>
      <c r="AJ147" s="114"/>
      <c r="AK147" s="114"/>
      <c r="AL147" s="111"/>
      <c r="AM147" s="111"/>
      <c r="AN147" s="111"/>
      <c r="AO147" s="111"/>
      <c r="AP147" s="111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s="67" customFormat="1">
      <c r="B148" s="49"/>
      <c r="C148" s="138"/>
      <c r="D148" s="202"/>
      <c r="E148" s="203"/>
      <c r="F148" s="140"/>
      <c r="G148" s="13"/>
      <c r="H148" s="13"/>
      <c r="I148" s="13"/>
      <c r="J148" s="36"/>
      <c r="K148" s="147"/>
      <c r="L148" s="143"/>
      <c r="M148" s="201"/>
      <c r="N148" s="39"/>
      <c r="O148" s="145"/>
      <c r="P148" s="40"/>
      <c r="Q148" s="146"/>
      <c r="R148" s="147"/>
      <c r="S148" s="148"/>
      <c r="T148" s="148"/>
      <c r="U148" s="148"/>
      <c r="V148" s="171"/>
      <c r="W148" s="171"/>
      <c r="X148" s="171"/>
      <c r="Y148" s="148"/>
      <c r="Z148" s="148"/>
      <c r="AA148" s="149"/>
      <c r="AB148" s="149"/>
      <c r="AC148" s="150"/>
      <c r="AD148" s="150"/>
      <c r="AE148" s="151"/>
      <c r="AF148" s="111"/>
      <c r="AG148" s="111"/>
      <c r="AH148" s="114"/>
      <c r="AI148" s="111"/>
      <c r="AJ148" s="114"/>
      <c r="AK148" s="114"/>
      <c r="AL148" s="111"/>
      <c r="AM148" s="111"/>
      <c r="AN148" s="111"/>
      <c r="AO148" s="111"/>
      <c r="AP148" s="111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s="67" customFormat="1">
      <c r="B149" s="49"/>
      <c r="C149" s="138"/>
      <c r="D149" s="139"/>
      <c r="E149" s="13"/>
      <c r="F149" s="140"/>
      <c r="G149" s="13"/>
      <c r="H149" s="13"/>
      <c r="I149" s="13"/>
      <c r="J149" s="36"/>
      <c r="K149" s="147"/>
      <c r="L149" s="143"/>
      <c r="M149" s="178"/>
      <c r="N149" s="39"/>
      <c r="O149" s="145"/>
      <c r="P149" s="40"/>
      <c r="Q149" s="146"/>
      <c r="R149" s="147"/>
      <c r="S149" s="148"/>
      <c r="T149" s="148"/>
      <c r="U149" s="148"/>
      <c r="V149" s="148"/>
      <c r="W149" s="148"/>
      <c r="X149" s="148"/>
      <c r="Y149" s="148"/>
      <c r="Z149" s="148"/>
      <c r="AA149" s="149"/>
      <c r="AB149" s="149"/>
      <c r="AC149" s="150"/>
      <c r="AD149" s="150"/>
      <c r="AE149" s="151"/>
      <c r="AF149" s="111"/>
      <c r="AG149" s="111"/>
      <c r="AH149" s="114"/>
      <c r="AI149" s="111"/>
      <c r="AJ149" s="114"/>
      <c r="AK149" s="114"/>
      <c r="AL149" s="111"/>
      <c r="AM149" s="111"/>
      <c r="AN149" s="111"/>
      <c r="AO149" s="111"/>
      <c r="AP149" s="111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s="67" customFormat="1">
      <c r="B150" s="49"/>
      <c r="C150" s="138"/>
      <c r="D150" s="202"/>
      <c r="E150" s="203"/>
      <c r="F150" s="140"/>
      <c r="G150" s="13"/>
      <c r="H150" s="13"/>
      <c r="I150" s="13"/>
      <c r="J150" s="36"/>
      <c r="K150" s="147"/>
      <c r="L150" s="143"/>
      <c r="M150" s="201"/>
      <c r="N150" s="39"/>
      <c r="O150" s="145"/>
      <c r="P150" s="40"/>
      <c r="Q150" s="146"/>
      <c r="R150" s="147"/>
      <c r="S150" s="148"/>
      <c r="T150" s="148"/>
      <c r="U150" s="148"/>
      <c r="V150" s="148"/>
      <c r="W150" s="148"/>
      <c r="X150" s="148"/>
      <c r="Y150" s="148"/>
      <c r="Z150" s="148"/>
      <c r="AA150" s="149"/>
      <c r="AB150" s="149"/>
      <c r="AC150" s="150"/>
      <c r="AD150" s="150"/>
      <c r="AE150" s="151"/>
      <c r="AF150" s="111"/>
      <c r="AG150" s="111"/>
      <c r="AH150" s="114"/>
      <c r="AI150" s="111"/>
      <c r="AJ150" s="114"/>
      <c r="AK150" s="114"/>
      <c r="AL150" s="111"/>
      <c r="AM150" s="111"/>
      <c r="AN150" s="111"/>
      <c r="AO150" s="111"/>
      <c r="AP150" s="111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s="67" customFormat="1">
      <c r="B151" s="49"/>
      <c r="C151" s="138"/>
      <c r="D151" s="202"/>
      <c r="E151" s="203"/>
      <c r="F151" s="140"/>
      <c r="G151" s="13"/>
      <c r="H151" s="13"/>
      <c r="I151" s="13"/>
      <c r="J151" s="36"/>
      <c r="K151" s="147"/>
      <c r="L151" s="143"/>
      <c r="M151" s="201"/>
      <c r="N151" s="39"/>
      <c r="O151" s="145"/>
      <c r="P151" s="40"/>
      <c r="Q151" s="146"/>
      <c r="R151" s="147"/>
      <c r="S151" s="148"/>
      <c r="T151" s="148"/>
      <c r="U151" s="148"/>
      <c r="V151" s="171"/>
      <c r="W151" s="171"/>
      <c r="X151" s="171"/>
      <c r="Y151" s="148"/>
      <c r="Z151" s="148"/>
      <c r="AA151" s="149"/>
      <c r="AB151" s="149"/>
      <c r="AC151" s="150"/>
      <c r="AD151" s="150"/>
      <c r="AE151" s="151"/>
      <c r="AF151" s="111"/>
      <c r="AG151" s="111"/>
      <c r="AH151" s="114"/>
      <c r="AI151" s="111"/>
      <c r="AJ151" s="114"/>
      <c r="AK151" s="114"/>
      <c r="AL151" s="111"/>
      <c r="AM151" s="111"/>
      <c r="AN151" s="111"/>
      <c r="AO151" s="111"/>
      <c r="AP151" s="111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s="67" customFormat="1">
      <c r="B152" s="49"/>
      <c r="C152" s="138"/>
      <c r="D152" s="202"/>
      <c r="E152" s="203"/>
      <c r="F152" s="140"/>
      <c r="G152" s="13"/>
      <c r="H152" s="13"/>
      <c r="I152" s="13"/>
      <c r="J152" s="36"/>
      <c r="K152" s="147"/>
      <c r="L152" s="143"/>
      <c r="M152" s="201"/>
      <c r="N152" s="39"/>
      <c r="O152" s="145"/>
      <c r="P152" s="40"/>
      <c r="Q152" s="146"/>
      <c r="R152" s="147"/>
      <c r="S152" s="148"/>
      <c r="T152" s="148"/>
      <c r="U152" s="148"/>
      <c r="V152" s="171"/>
      <c r="W152" s="171"/>
      <c r="X152" s="171"/>
      <c r="Y152" s="148"/>
      <c r="Z152" s="148"/>
      <c r="AA152" s="149"/>
      <c r="AB152" s="149"/>
      <c r="AC152" s="150"/>
      <c r="AD152" s="150"/>
      <c r="AE152" s="151"/>
      <c r="AF152" s="111"/>
      <c r="AG152" s="111"/>
      <c r="AH152" s="114"/>
      <c r="AI152" s="111"/>
      <c r="AJ152" s="114"/>
      <c r="AK152" s="114"/>
      <c r="AL152" s="111"/>
      <c r="AM152" s="111"/>
      <c r="AN152" s="111"/>
      <c r="AO152" s="111"/>
      <c r="AP152" s="111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s="67" customFormat="1">
      <c r="B153" s="49"/>
      <c r="C153" s="138"/>
      <c r="D153" s="202"/>
      <c r="E153" s="203"/>
      <c r="F153" s="140"/>
      <c r="G153" s="13"/>
      <c r="H153" s="13"/>
      <c r="I153" s="13"/>
      <c r="J153" s="36"/>
      <c r="K153" s="147"/>
      <c r="L153" s="143"/>
      <c r="M153" s="201"/>
      <c r="N153" s="39"/>
      <c r="O153" s="145"/>
      <c r="P153" s="40"/>
      <c r="Q153" s="146"/>
      <c r="R153" s="147"/>
      <c r="S153" s="148"/>
      <c r="T153" s="148"/>
      <c r="U153" s="148"/>
      <c r="V153" s="171"/>
      <c r="W153" s="171"/>
      <c r="X153" s="171"/>
      <c r="Y153" s="148"/>
      <c r="Z153" s="148"/>
      <c r="AA153" s="149"/>
      <c r="AB153" s="149"/>
      <c r="AC153" s="150"/>
      <c r="AD153" s="150"/>
      <c r="AE153" s="151"/>
      <c r="AF153" s="111"/>
      <c r="AG153" s="111"/>
      <c r="AH153" s="114"/>
      <c r="AI153" s="111"/>
      <c r="AJ153" s="114"/>
      <c r="AK153" s="114"/>
      <c r="AL153" s="111"/>
      <c r="AM153" s="111"/>
      <c r="AN153" s="111"/>
      <c r="AO153" s="111"/>
      <c r="AP153" s="111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s="67" customFormat="1">
      <c r="B154" s="49"/>
      <c r="C154" s="138"/>
      <c r="D154" s="202"/>
      <c r="E154" s="203"/>
      <c r="F154" s="140"/>
      <c r="G154" s="13"/>
      <c r="H154" s="13"/>
      <c r="I154" s="13"/>
      <c r="J154" s="36"/>
      <c r="K154" s="147"/>
      <c r="L154" s="143"/>
      <c r="M154" s="201"/>
      <c r="N154" s="39"/>
      <c r="O154" s="145"/>
      <c r="P154" s="40"/>
      <c r="Q154" s="146"/>
      <c r="R154" s="147"/>
      <c r="S154" s="148"/>
      <c r="T154" s="148"/>
      <c r="U154" s="148"/>
      <c r="V154" s="171"/>
      <c r="W154" s="171"/>
      <c r="X154" s="171"/>
      <c r="Y154" s="148"/>
      <c r="Z154" s="148"/>
      <c r="AA154" s="149"/>
      <c r="AB154" s="149"/>
      <c r="AC154" s="150"/>
      <c r="AD154" s="150"/>
      <c r="AE154" s="151"/>
      <c r="AF154" s="111"/>
      <c r="AG154" s="111"/>
      <c r="AH154" s="114"/>
      <c r="AI154" s="111"/>
      <c r="AJ154" s="114"/>
      <c r="AK154" s="114"/>
      <c r="AL154" s="111"/>
      <c r="AM154" s="111"/>
      <c r="AN154" s="111"/>
      <c r="AO154" s="111"/>
      <c r="AP154" s="111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s="67" customFormat="1">
      <c r="B155" s="49"/>
      <c r="C155" s="138"/>
      <c r="D155" s="202"/>
      <c r="E155" s="203"/>
      <c r="F155" s="140"/>
      <c r="G155" s="13"/>
      <c r="H155" s="13"/>
      <c r="I155" s="13"/>
      <c r="J155" s="36"/>
      <c r="K155" s="147"/>
      <c r="L155" s="143"/>
      <c r="M155" s="201"/>
      <c r="N155" s="39"/>
      <c r="O155" s="145"/>
      <c r="P155" s="40"/>
      <c r="Q155" s="146"/>
      <c r="R155" s="147"/>
      <c r="S155" s="148"/>
      <c r="T155" s="148"/>
      <c r="U155" s="148"/>
      <c r="V155" s="171"/>
      <c r="W155" s="171"/>
      <c r="X155" s="171"/>
      <c r="Y155" s="148"/>
      <c r="Z155" s="148"/>
      <c r="AA155" s="149"/>
      <c r="AB155" s="149"/>
      <c r="AC155" s="150"/>
      <c r="AD155" s="150"/>
      <c r="AE155" s="151"/>
      <c r="AF155" s="111"/>
      <c r="AG155" s="111"/>
      <c r="AH155" s="114"/>
      <c r="AI155" s="111"/>
      <c r="AJ155" s="114"/>
      <c r="AK155" s="114"/>
      <c r="AL155" s="111"/>
      <c r="AM155" s="111"/>
      <c r="AN155" s="111"/>
      <c r="AO155" s="111"/>
      <c r="AP155" s="111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s="67" customFormat="1">
      <c r="B156" s="50"/>
      <c r="C156" s="138"/>
      <c r="D156" s="159"/>
      <c r="E156" s="160"/>
      <c r="F156" s="140"/>
      <c r="G156" s="111"/>
      <c r="H156" s="13"/>
      <c r="I156" s="114"/>
      <c r="J156" s="18"/>
      <c r="K156" s="177"/>
      <c r="L156" s="143"/>
      <c r="M156" s="178"/>
      <c r="N156" s="39"/>
      <c r="O156" s="145"/>
      <c r="P156" s="40"/>
      <c r="Q156" s="146"/>
      <c r="R156" s="147"/>
      <c r="S156" s="148"/>
      <c r="T156" s="148"/>
      <c r="U156" s="148"/>
      <c r="V156" s="148"/>
      <c r="W156" s="148"/>
      <c r="X156" s="148"/>
      <c r="Y156" s="148"/>
      <c r="Z156" s="148"/>
      <c r="AA156" s="149"/>
      <c r="AB156" s="114"/>
      <c r="AC156" s="150"/>
      <c r="AD156" s="150"/>
      <c r="AE156" s="151"/>
      <c r="AF156" s="114"/>
      <c r="AG156" s="114"/>
      <c r="AH156" s="206"/>
      <c r="AI156" s="111"/>
      <c r="AJ156" s="114"/>
      <c r="AK156" s="114"/>
      <c r="AL156" s="111"/>
      <c r="AM156" s="111"/>
      <c r="AN156" s="111"/>
      <c r="AO156" s="111"/>
      <c r="AP156" s="111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s="68" customFormat="1">
      <c r="B157" s="71"/>
      <c r="C157" s="138"/>
      <c r="D157" s="159"/>
      <c r="E157" s="160"/>
      <c r="F157" s="140"/>
      <c r="G157" s="111"/>
      <c r="H157" s="13"/>
      <c r="I157" s="114"/>
      <c r="J157" s="196"/>
      <c r="K157" s="207"/>
      <c r="L157" s="143"/>
      <c r="M157" s="198"/>
      <c r="N157" s="39"/>
      <c r="O157" s="196"/>
      <c r="P157" s="40"/>
      <c r="Q157" s="146"/>
      <c r="R157" s="147"/>
      <c r="S157" s="148"/>
      <c r="T157" s="148"/>
      <c r="U157" s="148"/>
      <c r="V157" s="148"/>
      <c r="W157" s="148"/>
      <c r="X157" s="148"/>
      <c r="Y157" s="148"/>
      <c r="Z157" s="148"/>
      <c r="AA157" s="149"/>
      <c r="AB157" s="114"/>
      <c r="AC157" s="150"/>
      <c r="AD157" s="150"/>
      <c r="AE157" s="151"/>
      <c r="AF157" s="5"/>
      <c r="AG157" s="166"/>
      <c r="AH157" s="114"/>
      <c r="AI157" s="111"/>
      <c r="AJ157" s="114"/>
      <c r="AK157" s="114"/>
      <c r="AL157" s="111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</row>
    <row r="158" spans="1:52" s="95" customFormat="1">
      <c r="B158" s="71"/>
      <c r="C158" s="138"/>
      <c r="D158" s="159"/>
      <c r="E158" s="160"/>
      <c r="F158" s="140"/>
      <c r="G158" s="111"/>
      <c r="H158" s="13"/>
      <c r="I158" s="114"/>
      <c r="J158" s="165"/>
      <c r="K158" s="162"/>
      <c r="L158" s="167"/>
      <c r="M158" s="168"/>
      <c r="N158" s="164"/>
      <c r="O158" s="165"/>
      <c r="P158" s="208"/>
      <c r="Q158" s="146"/>
      <c r="R158" s="147"/>
      <c r="S158" s="148"/>
      <c r="T158" s="148"/>
      <c r="U158" s="148"/>
      <c r="V158" s="148"/>
      <c r="W158" s="148"/>
      <c r="X158" s="148"/>
      <c r="Y158" s="148"/>
      <c r="Z158" s="148"/>
      <c r="AA158" s="149"/>
      <c r="AB158" s="114"/>
      <c r="AC158" s="150"/>
      <c r="AD158" s="150"/>
      <c r="AE158" s="151"/>
      <c r="AF158" s="5"/>
      <c r="AG158" s="166"/>
      <c r="AH158" s="114"/>
      <c r="AI158" s="111"/>
      <c r="AJ158" s="114"/>
      <c r="AK158" s="114"/>
      <c r="AL158" s="111"/>
      <c r="AM158" s="111"/>
      <c r="AN158" s="111"/>
      <c r="AO158" s="111"/>
      <c r="AP158" s="111"/>
      <c r="AQ158" s="157"/>
      <c r="AR158" s="157"/>
      <c r="AS158" s="157"/>
      <c r="AT158" s="157"/>
      <c r="AU158" s="157"/>
      <c r="AV158" s="157"/>
      <c r="AW158" s="157"/>
      <c r="AX158" s="157"/>
      <c r="AY158" s="157"/>
      <c r="AZ158" s="157"/>
    </row>
    <row r="159" spans="1:52" s="68" customFormat="1">
      <c r="A159" s="67"/>
      <c r="B159" s="71"/>
      <c r="C159" s="138"/>
      <c r="D159" s="139"/>
      <c r="E159" s="13"/>
      <c r="F159" s="140"/>
      <c r="G159" s="13"/>
      <c r="H159" s="13"/>
      <c r="I159" s="13"/>
      <c r="J159" s="209"/>
      <c r="K159" s="209"/>
      <c r="L159" s="143"/>
      <c r="M159" s="178"/>
      <c r="N159" s="170"/>
      <c r="O159" s="145"/>
      <c r="P159" s="40"/>
      <c r="Q159" s="146"/>
      <c r="R159" s="147"/>
      <c r="S159" s="148"/>
      <c r="T159" s="148"/>
      <c r="U159" s="148"/>
      <c r="V159" s="148"/>
      <c r="W159" s="148"/>
      <c r="X159" s="148"/>
      <c r="Y159" s="148"/>
      <c r="Z159" s="148"/>
      <c r="AA159" s="149"/>
      <c r="AB159" s="149"/>
      <c r="AC159" s="150"/>
      <c r="AD159" s="150"/>
      <c r="AE159" s="151"/>
      <c r="AF159" s="5"/>
      <c r="AG159" s="5"/>
      <c r="AH159" s="5"/>
      <c r="AI159" s="5"/>
      <c r="AJ159" s="5"/>
      <c r="AK159" s="5"/>
      <c r="AL159" s="13"/>
      <c r="AM159" s="152"/>
      <c r="AN159" s="13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</row>
    <row r="160" spans="1:52" s="67" customFormat="1">
      <c r="B160" s="71"/>
      <c r="C160" s="138"/>
      <c r="D160" s="159"/>
      <c r="E160" s="160"/>
      <c r="F160" s="140"/>
      <c r="G160" s="111"/>
      <c r="H160" s="13"/>
      <c r="I160" s="114"/>
      <c r="J160" s="18"/>
      <c r="K160" s="177"/>
      <c r="L160" s="143"/>
      <c r="M160" s="178"/>
      <c r="N160" s="39"/>
      <c r="O160" s="18"/>
      <c r="P160" s="40"/>
      <c r="Q160" s="146"/>
      <c r="R160" s="147"/>
      <c r="S160" s="148"/>
      <c r="T160" s="148"/>
      <c r="U160" s="148"/>
      <c r="V160" s="148"/>
      <c r="W160" s="148"/>
      <c r="X160" s="148"/>
      <c r="Y160" s="148"/>
      <c r="Z160" s="148"/>
      <c r="AA160" s="149"/>
      <c r="AB160" s="114"/>
      <c r="AC160" s="150"/>
      <c r="AD160" s="150"/>
      <c r="AE160" s="151"/>
      <c r="AF160" s="5"/>
      <c r="AG160" s="166"/>
      <c r="AH160" s="114"/>
      <c r="AI160" s="111"/>
      <c r="AJ160" s="114"/>
      <c r="AK160" s="114"/>
      <c r="AL160" s="111"/>
      <c r="AM160" s="111"/>
      <c r="AN160" s="111"/>
      <c r="AO160" s="111"/>
      <c r="AP160" s="111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178" s="67" customFormat="1">
      <c r="B161" s="71"/>
      <c r="C161" s="138"/>
      <c r="D161" s="159"/>
      <c r="E161" s="160"/>
      <c r="F161" s="140"/>
      <c r="G161" s="111"/>
      <c r="H161" s="13"/>
      <c r="I161" s="114"/>
      <c r="J161" s="18"/>
      <c r="K161" s="177"/>
      <c r="L161" s="143"/>
      <c r="M161" s="178"/>
      <c r="N161" s="39"/>
      <c r="O161" s="18"/>
      <c r="P161" s="40"/>
      <c r="Q161" s="146"/>
      <c r="R161" s="147"/>
      <c r="S161" s="148"/>
      <c r="T161" s="148"/>
      <c r="U161" s="148"/>
      <c r="V161" s="148"/>
      <c r="W161" s="148"/>
      <c r="X161" s="148"/>
      <c r="Y161" s="148"/>
      <c r="Z161" s="148"/>
      <c r="AA161" s="149"/>
      <c r="AB161" s="114"/>
      <c r="AC161" s="150"/>
      <c r="AD161" s="150"/>
      <c r="AE161" s="151"/>
      <c r="AF161" s="5"/>
      <c r="AG161" s="166"/>
      <c r="AH161" s="114"/>
      <c r="AI161" s="111"/>
      <c r="AJ161" s="114"/>
      <c r="AK161" s="114"/>
      <c r="AL161" s="111"/>
      <c r="AM161" s="111"/>
      <c r="AN161" s="111"/>
      <c r="AO161" s="111"/>
      <c r="AP161" s="111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178" s="67" customFormat="1">
      <c r="B162" s="71"/>
      <c r="C162" s="138"/>
      <c r="D162" s="159"/>
      <c r="E162" s="160"/>
      <c r="F162" s="140"/>
      <c r="G162" s="111"/>
      <c r="H162" s="13"/>
      <c r="I162" s="114"/>
      <c r="J162" s="18"/>
      <c r="K162" s="177"/>
      <c r="L162" s="143"/>
      <c r="M162" s="178"/>
      <c r="N162" s="39"/>
      <c r="O162" s="18"/>
      <c r="P162" s="40"/>
      <c r="Q162" s="146"/>
      <c r="R162" s="147"/>
      <c r="S162" s="148"/>
      <c r="T162" s="148"/>
      <c r="U162" s="148"/>
      <c r="V162" s="148"/>
      <c r="W162" s="148"/>
      <c r="X162" s="148"/>
      <c r="Y162" s="148"/>
      <c r="Z162" s="148"/>
      <c r="AA162" s="149"/>
      <c r="AB162" s="114"/>
      <c r="AC162" s="150"/>
      <c r="AD162" s="150"/>
      <c r="AE162" s="151"/>
      <c r="AF162" s="5"/>
      <c r="AG162" s="166"/>
      <c r="AH162" s="114"/>
      <c r="AI162" s="111"/>
      <c r="AJ162" s="114"/>
      <c r="AK162" s="114"/>
      <c r="AL162" s="111"/>
      <c r="AM162" s="111"/>
      <c r="AN162" s="111"/>
      <c r="AO162" s="111"/>
      <c r="AP162" s="111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178" s="68" customFormat="1">
      <c r="B163" s="49"/>
      <c r="C163" s="138"/>
      <c r="D163" s="139"/>
      <c r="E163" s="13"/>
      <c r="F163" s="140"/>
      <c r="G163" s="13"/>
      <c r="H163" s="13"/>
      <c r="I163" s="114"/>
      <c r="J163" s="36"/>
      <c r="K163" s="201"/>
      <c r="L163" s="143"/>
      <c r="M163" s="192"/>
      <c r="N163" s="39"/>
      <c r="O163" s="145"/>
      <c r="P163" s="40"/>
      <c r="Q163" s="146"/>
      <c r="R163" s="147"/>
      <c r="S163" s="148"/>
      <c r="T163" s="148"/>
      <c r="U163" s="148"/>
      <c r="V163" s="148"/>
      <c r="W163" s="148"/>
      <c r="X163" s="148"/>
      <c r="Y163" s="148"/>
      <c r="Z163" s="148"/>
      <c r="AA163" s="149"/>
      <c r="AB163" s="149"/>
      <c r="AC163" s="150"/>
      <c r="AD163" s="150"/>
      <c r="AE163" s="151"/>
      <c r="AF163" s="114"/>
      <c r="AG163" s="114"/>
      <c r="AH163" s="166"/>
      <c r="AI163" s="166"/>
      <c r="AJ163" s="5"/>
      <c r="AK163" s="5"/>
      <c r="AL163" s="13"/>
      <c r="AM163" s="152"/>
      <c r="AN163" s="13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</row>
    <row r="164" spans="1:178">
      <c r="B164" s="49"/>
      <c r="C164" s="138"/>
      <c r="D164" s="210"/>
      <c r="E164" s="13"/>
      <c r="F164" s="140"/>
      <c r="G164" s="13"/>
      <c r="H164" s="13"/>
      <c r="I164" s="114"/>
      <c r="J164" s="36"/>
      <c r="K164" s="201"/>
      <c r="L164" s="143"/>
      <c r="M164" s="192"/>
      <c r="N164" s="39"/>
      <c r="O164" s="145"/>
      <c r="P164" s="40"/>
      <c r="Q164" s="146"/>
      <c r="R164" s="147"/>
      <c r="S164" s="148"/>
      <c r="T164" s="148"/>
      <c r="U164" s="148"/>
      <c r="V164" s="148"/>
      <c r="W164" s="148"/>
      <c r="X164" s="148"/>
      <c r="Y164" s="148"/>
      <c r="Z164" s="148"/>
      <c r="AA164" s="149"/>
      <c r="AB164" s="149"/>
      <c r="AC164" s="150"/>
      <c r="AD164" s="150"/>
      <c r="AE164" s="151"/>
      <c r="AF164" s="5"/>
      <c r="AG164" s="5"/>
      <c r="AH164" s="5"/>
      <c r="AI164" s="5"/>
      <c r="AJ164" s="5"/>
      <c r="AK164" s="5"/>
      <c r="AL164" s="13"/>
      <c r="AM164" s="152"/>
      <c r="AN164" s="13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35"/>
      <c r="DW164" s="35"/>
      <c r="DX164" s="35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</row>
    <row r="165" spans="1:178" ht="15.75" customHeight="1">
      <c r="B165" s="49"/>
      <c r="C165" s="138"/>
      <c r="D165" s="210"/>
      <c r="E165" s="13"/>
      <c r="F165" s="140"/>
      <c r="G165" s="13"/>
      <c r="H165" s="13"/>
      <c r="I165" s="114"/>
      <c r="J165" s="36"/>
      <c r="K165" s="201"/>
      <c r="L165" s="143"/>
      <c r="M165" s="192"/>
      <c r="N165" s="39"/>
      <c r="O165" s="145"/>
      <c r="P165" s="40"/>
      <c r="Q165" s="146"/>
      <c r="R165" s="147"/>
      <c r="S165" s="148"/>
      <c r="T165" s="148"/>
      <c r="U165" s="148"/>
      <c r="V165" s="148"/>
      <c r="W165" s="148"/>
      <c r="X165" s="148"/>
      <c r="Y165" s="148"/>
      <c r="Z165" s="148"/>
      <c r="AA165" s="149"/>
      <c r="AB165" s="149"/>
      <c r="AC165" s="150"/>
      <c r="AD165" s="150"/>
      <c r="AE165" s="151"/>
      <c r="AF165" s="5"/>
      <c r="AG165" s="5"/>
      <c r="AH165" s="5"/>
      <c r="AI165" s="5"/>
      <c r="AJ165" s="5"/>
      <c r="AK165" s="5"/>
      <c r="AL165" s="13"/>
      <c r="AM165" s="152"/>
      <c r="AN165" s="13"/>
      <c r="AO165" s="111"/>
      <c r="AP165" s="111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178" s="68" customFormat="1">
      <c r="B166" s="49"/>
      <c r="C166" s="138"/>
      <c r="D166" s="211"/>
      <c r="E166" s="13"/>
      <c r="F166" s="140"/>
      <c r="G166" s="13"/>
      <c r="H166" s="13"/>
      <c r="I166" s="114"/>
      <c r="J166" s="36"/>
      <c r="K166" s="201"/>
      <c r="L166" s="143"/>
      <c r="M166" s="192"/>
      <c r="N166" s="39"/>
      <c r="O166" s="145"/>
      <c r="P166" s="40"/>
      <c r="Q166" s="146"/>
      <c r="R166" s="147"/>
      <c r="S166" s="148"/>
      <c r="T166" s="148"/>
      <c r="U166" s="148"/>
      <c r="V166" s="148"/>
      <c r="W166" s="148"/>
      <c r="X166" s="148"/>
      <c r="Y166" s="148"/>
      <c r="Z166" s="148"/>
      <c r="AA166" s="149"/>
      <c r="AB166" s="149"/>
      <c r="AC166" s="150"/>
      <c r="AD166" s="150"/>
      <c r="AE166" s="151"/>
      <c r="AF166" s="114"/>
      <c r="AG166" s="114"/>
      <c r="AH166" s="166"/>
      <c r="AI166" s="166"/>
      <c r="AJ166" s="5"/>
      <c r="AK166" s="5"/>
      <c r="AL166" s="13"/>
      <c r="AM166" s="152"/>
      <c r="AN166" s="13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</row>
    <row r="167" spans="1:178" s="68" customFormat="1">
      <c r="B167" s="49"/>
      <c r="C167" s="138"/>
      <c r="D167" s="211"/>
      <c r="E167" s="13"/>
      <c r="F167" s="140"/>
      <c r="G167" s="13"/>
      <c r="H167" s="13"/>
      <c r="I167" s="114"/>
      <c r="J167" s="36"/>
      <c r="K167" s="201"/>
      <c r="L167" s="143"/>
      <c r="M167" s="192"/>
      <c r="N167" s="39"/>
      <c r="O167" s="145"/>
      <c r="P167" s="40"/>
      <c r="Q167" s="146"/>
      <c r="R167" s="147"/>
      <c r="S167" s="148"/>
      <c r="T167" s="148"/>
      <c r="U167" s="148"/>
      <c r="V167" s="148"/>
      <c r="W167" s="148"/>
      <c r="X167" s="148"/>
      <c r="Y167" s="148"/>
      <c r="Z167" s="148"/>
      <c r="AA167" s="149"/>
      <c r="AB167" s="149"/>
      <c r="AC167" s="150"/>
      <c r="AD167" s="150"/>
      <c r="AE167" s="151"/>
      <c r="AF167" s="114"/>
      <c r="AG167" s="114"/>
      <c r="AH167" s="166"/>
      <c r="AI167" s="166"/>
      <c r="AJ167" s="5"/>
      <c r="AK167" s="5"/>
      <c r="AL167" s="13"/>
      <c r="AM167" s="152"/>
      <c r="AN167" s="13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</row>
    <row r="168" spans="1:178" s="68" customFormat="1">
      <c r="B168" s="49"/>
      <c r="C168" s="138"/>
      <c r="D168" s="211"/>
      <c r="E168" s="13"/>
      <c r="F168" s="140"/>
      <c r="G168" s="13"/>
      <c r="H168" s="13"/>
      <c r="I168" s="114"/>
      <c r="J168" s="36"/>
      <c r="K168" s="201"/>
      <c r="L168" s="143"/>
      <c r="M168" s="192"/>
      <c r="N168" s="39"/>
      <c r="O168" s="145"/>
      <c r="P168" s="40"/>
      <c r="Q168" s="146"/>
      <c r="R168" s="147"/>
      <c r="S168" s="148"/>
      <c r="T168" s="148"/>
      <c r="U168" s="148"/>
      <c r="V168" s="148"/>
      <c r="W168" s="148"/>
      <c r="X168" s="148"/>
      <c r="Y168" s="148"/>
      <c r="Z168" s="148"/>
      <c r="AA168" s="149"/>
      <c r="AB168" s="149"/>
      <c r="AC168" s="150"/>
      <c r="AD168" s="150"/>
      <c r="AE168" s="151"/>
      <c r="AF168" s="114"/>
      <c r="AG168" s="114"/>
      <c r="AH168" s="166"/>
      <c r="AI168" s="166"/>
      <c r="AJ168" s="5"/>
      <c r="AK168" s="5"/>
      <c r="AL168" s="13"/>
      <c r="AM168" s="152"/>
      <c r="AN168" s="13"/>
      <c r="AO168" s="111"/>
      <c r="AP168" s="111"/>
      <c r="AQ168" s="111"/>
      <c r="AR168" s="111"/>
      <c r="AS168" s="111"/>
      <c r="AT168" s="111"/>
      <c r="AU168" s="111"/>
      <c r="AV168" s="111"/>
      <c r="AW168" s="111"/>
      <c r="AX168" s="111"/>
      <c r="AY168" s="111"/>
      <c r="AZ168" s="111"/>
    </row>
    <row r="169" spans="1:178" s="68" customFormat="1">
      <c r="B169" s="49"/>
      <c r="C169" s="138"/>
      <c r="D169" s="211"/>
      <c r="E169" s="13"/>
      <c r="F169" s="140"/>
      <c r="G169" s="13"/>
      <c r="H169" s="13"/>
      <c r="I169" s="114"/>
      <c r="J169" s="36"/>
      <c r="K169" s="201"/>
      <c r="L169" s="143"/>
      <c r="M169" s="192"/>
      <c r="N169" s="39"/>
      <c r="O169" s="145"/>
      <c r="P169" s="40"/>
      <c r="Q169" s="146"/>
      <c r="R169" s="147"/>
      <c r="S169" s="148"/>
      <c r="T169" s="148"/>
      <c r="U169" s="148"/>
      <c r="V169" s="148"/>
      <c r="W169" s="148"/>
      <c r="X169" s="148"/>
      <c r="Y169" s="148"/>
      <c r="Z169" s="148"/>
      <c r="AA169" s="149"/>
      <c r="AB169" s="149"/>
      <c r="AC169" s="150"/>
      <c r="AD169" s="150"/>
      <c r="AE169" s="151"/>
      <c r="AF169" s="114"/>
      <c r="AG169" s="114"/>
      <c r="AH169" s="166"/>
      <c r="AI169" s="166"/>
      <c r="AJ169" s="5"/>
      <c r="AK169" s="5"/>
      <c r="AL169" s="13"/>
      <c r="AM169" s="152"/>
      <c r="AN169" s="13"/>
      <c r="AO169" s="111"/>
      <c r="AP169" s="111"/>
      <c r="AQ169" s="111"/>
      <c r="AR169" s="111"/>
      <c r="AS169" s="111"/>
      <c r="AT169" s="111"/>
      <c r="AU169" s="111"/>
      <c r="AV169" s="111"/>
      <c r="AW169" s="111"/>
      <c r="AX169" s="111"/>
      <c r="AY169" s="111"/>
      <c r="AZ169" s="111"/>
    </row>
    <row r="170" spans="1:178" s="68" customFormat="1">
      <c r="B170" s="49"/>
      <c r="C170" s="138"/>
      <c r="D170" s="211"/>
      <c r="E170" s="13"/>
      <c r="F170" s="140"/>
      <c r="G170" s="13"/>
      <c r="H170" s="13"/>
      <c r="I170" s="114"/>
      <c r="J170" s="36"/>
      <c r="K170" s="201"/>
      <c r="L170" s="143"/>
      <c r="M170" s="192"/>
      <c r="N170" s="39"/>
      <c r="O170" s="145"/>
      <c r="P170" s="40"/>
      <c r="Q170" s="146"/>
      <c r="R170" s="147"/>
      <c r="S170" s="148"/>
      <c r="T170" s="148"/>
      <c r="U170" s="148"/>
      <c r="V170" s="148"/>
      <c r="W170" s="148"/>
      <c r="X170" s="148"/>
      <c r="Y170" s="148"/>
      <c r="Z170" s="148"/>
      <c r="AA170" s="149"/>
      <c r="AB170" s="149"/>
      <c r="AC170" s="150"/>
      <c r="AD170" s="150"/>
      <c r="AE170" s="151"/>
      <c r="AF170" s="114"/>
      <c r="AG170" s="114"/>
      <c r="AH170" s="166"/>
      <c r="AI170" s="166"/>
      <c r="AJ170" s="5"/>
      <c r="AK170" s="5"/>
      <c r="AL170" s="13"/>
      <c r="AM170" s="152"/>
      <c r="AN170" s="13"/>
      <c r="AO170" s="111"/>
      <c r="AP170" s="111"/>
      <c r="AQ170" s="111"/>
      <c r="AR170" s="111"/>
      <c r="AS170" s="111"/>
      <c r="AT170" s="111"/>
      <c r="AU170" s="111"/>
      <c r="AV170" s="111"/>
      <c r="AW170" s="111"/>
      <c r="AX170" s="111"/>
      <c r="AY170" s="111"/>
      <c r="AZ170" s="111"/>
    </row>
    <row r="171" spans="1:178" s="68" customFormat="1">
      <c r="A171" s="61"/>
      <c r="B171" s="49"/>
      <c r="C171" s="138"/>
      <c r="D171" s="139"/>
      <c r="E171" s="13"/>
      <c r="F171" s="140"/>
      <c r="G171" s="13"/>
      <c r="H171" s="13"/>
      <c r="I171" s="114"/>
      <c r="J171" s="193"/>
      <c r="K171" s="194"/>
      <c r="L171" s="143"/>
      <c r="M171" s="182"/>
      <c r="N171" s="39"/>
      <c r="O171" s="145"/>
      <c r="P171" s="40"/>
      <c r="Q171" s="146"/>
      <c r="R171" s="147"/>
      <c r="S171" s="148"/>
      <c r="T171" s="148"/>
      <c r="U171" s="148"/>
      <c r="V171" s="148"/>
      <c r="W171" s="148"/>
      <c r="X171" s="148"/>
      <c r="Y171" s="148"/>
      <c r="Z171" s="148"/>
      <c r="AA171" s="149"/>
      <c r="AB171" s="149"/>
      <c r="AC171" s="150"/>
      <c r="AD171" s="150"/>
      <c r="AE171" s="151"/>
      <c r="AF171" s="5"/>
      <c r="AG171" s="5"/>
      <c r="AH171" s="5"/>
      <c r="AI171" s="5"/>
      <c r="AJ171" s="5"/>
      <c r="AK171" s="5"/>
      <c r="AL171" s="13"/>
      <c r="AM171" s="152"/>
      <c r="AN171" s="13"/>
      <c r="AO171" s="111"/>
      <c r="AP171" s="111"/>
      <c r="AQ171" s="111"/>
      <c r="AR171" s="111"/>
      <c r="AS171" s="111"/>
      <c r="AT171" s="111"/>
      <c r="AU171" s="111"/>
      <c r="AV171" s="111"/>
      <c r="AW171" s="111"/>
      <c r="AX171" s="111"/>
      <c r="AY171" s="111"/>
      <c r="AZ171" s="111"/>
    </row>
    <row r="172" spans="1:178" s="68" customFormat="1">
      <c r="B172" s="49"/>
      <c r="C172" s="138"/>
      <c r="D172" s="159"/>
      <c r="E172" s="160"/>
      <c r="F172" s="140"/>
      <c r="G172" s="111"/>
      <c r="H172" s="13"/>
      <c r="I172" s="114"/>
      <c r="J172" s="196"/>
      <c r="K172" s="207"/>
      <c r="L172" s="143"/>
      <c r="M172" s="198"/>
      <c r="N172" s="39"/>
      <c r="O172" s="196"/>
      <c r="P172" s="40"/>
      <c r="Q172" s="146"/>
      <c r="R172" s="147"/>
      <c r="S172" s="148"/>
      <c r="T172" s="148"/>
      <c r="U172" s="148"/>
      <c r="V172" s="148"/>
      <c r="W172" s="148"/>
      <c r="X172" s="148"/>
      <c r="Y172" s="148"/>
      <c r="Z172" s="148"/>
      <c r="AA172" s="149"/>
      <c r="AB172" s="114"/>
      <c r="AC172" s="150"/>
      <c r="AD172" s="150"/>
      <c r="AE172" s="151"/>
      <c r="AF172" s="5"/>
      <c r="AG172" s="166"/>
      <c r="AH172" s="114"/>
      <c r="AI172" s="111"/>
      <c r="AJ172" s="114"/>
      <c r="AK172" s="114"/>
      <c r="AL172" s="111"/>
      <c r="AM172" s="111"/>
      <c r="AN172" s="111"/>
      <c r="AO172" s="111"/>
      <c r="AP172" s="111"/>
      <c r="AQ172" s="111"/>
      <c r="AR172" s="111"/>
      <c r="AS172" s="111"/>
      <c r="AT172" s="111"/>
      <c r="AU172" s="111"/>
      <c r="AV172" s="111"/>
      <c r="AW172" s="111"/>
      <c r="AX172" s="111"/>
      <c r="AY172" s="111"/>
      <c r="AZ172" s="111"/>
    </row>
    <row r="173" spans="1:178">
      <c r="B173" s="49"/>
      <c r="C173" s="138"/>
      <c r="D173" s="139"/>
      <c r="E173" s="13"/>
      <c r="F173" s="140"/>
      <c r="G173" s="13"/>
      <c r="H173" s="13"/>
      <c r="I173" s="13"/>
      <c r="J173" s="36"/>
      <c r="K173" s="201"/>
      <c r="L173" s="143"/>
      <c r="M173" s="192"/>
      <c r="N173" s="39"/>
      <c r="O173" s="145"/>
      <c r="P173" s="40"/>
      <c r="Q173" s="146"/>
      <c r="R173" s="147"/>
      <c r="S173" s="148"/>
      <c r="T173" s="148"/>
      <c r="U173" s="148"/>
      <c r="V173" s="200"/>
      <c r="W173" s="148"/>
      <c r="X173" s="148"/>
      <c r="Y173" s="148"/>
      <c r="Z173" s="148"/>
      <c r="AA173" s="212"/>
      <c r="AB173" s="149"/>
      <c r="AC173" s="150"/>
      <c r="AD173" s="150"/>
      <c r="AE173" s="151"/>
      <c r="AF173" s="5"/>
      <c r="AG173" s="5"/>
      <c r="AH173" s="5"/>
      <c r="AI173" s="5"/>
      <c r="AJ173" s="5"/>
      <c r="AK173" s="5"/>
      <c r="AL173" s="13"/>
      <c r="AM173" s="111"/>
      <c r="AN173" s="111"/>
      <c r="AO173" s="111"/>
      <c r="AP173" s="111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178" s="67" customFormat="1">
      <c r="B174" s="49"/>
      <c r="C174" s="138"/>
      <c r="D174" s="139"/>
      <c r="E174" s="13"/>
      <c r="F174" s="140"/>
      <c r="G174" s="13"/>
      <c r="H174" s="13"/>
      <c r="I174" s="13"/>
      <c r="J174" s="36"/>
      <c r="K174" s="201"/>
      <c r="L174" s="143"/>
      <c r="M174" s="192"/>
      <c r="N174" s="39"/>
      <c r="O174" s="145"/>
      <c r="P174" s="40"/>
      <c r="Q174" s="146"/>
      <c r="R174" s="147"/>
      <c r="S174" s="148"/>
      <c r="T174" s="148"/>
      <c r="U174" s="148"/>
      <c r="V174" s="200"/>
      <c r="W174" s="148"/>
      <c r="X174" s="148"/>
      <c r="Y174" s="148"/>
      <c r="Z174" s="148"/>
      <c r="AA174" s="212"/>
      <c r="AB174" s="149"/>
      <c r="AC174" s="150"/>
      <c r="AD174" s="150"/>
      <c r="AE174" s="151"/>
      <c r="AF174" s="5"/>
      <c r="AG174" s="5"/>
      <c r="AH174" s="5"/>
      <c r="AI174" s="5"/>
      <c r="AJ174" s="5"/>
      <c r="AK174" s="5"/>
      <c r="AL174" s="13"/>
      <c r="AM174" s="111"/>
      <c r="AN174" s="111"/>
      <c r="AO174" s="111"/>
      <c r="AP174" s="111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178">
      <c r="B175" s="49"/>
      <c r="C175" s="138"/>
      <c r="D175" s="139"/>
      <c r="E175" s="13"/>
      <c r="F175" s="140"/>
      <c r="G175" s="13"/>
      <c r="H175" s="13"/>
      <c r="I175" s="13"/>
      <c r="J175" s="36"/>
      <c r="K175" s="201"/>
      <c r="L175" s="143"/>
      <c r="M175" s="192"/>
      <c r="N175" s="39"/>
      <c r="O175" s="145"/>
      <c r="P175" s="40"/>
      <c r="Q175" s="146"/>
      <c r="R175" s="147"/>
      <c r="S175" s="148"/>
      <c r="T175" s="148"/>
      <c r="U175" s="148"/>
      <c r="V175" s="200"/>
      <c r="W175" s="148"/>
      <c r="X175" s="148"/>
      <c r="Y175" s="148"/>
      <c r="Z175" s="148"/>
      <c r="AA175" s="149"/>
      <c r="AB175" s="149"/>
      <c r="AC175" s="150"/>
      <c r="AD175" s="150"/>
      <c r="AE175" s="151"/>
      <c r="AF175" s="5"/>
      <c r="AG175" s="5"/>
      <c r="AH175" s="5"/>
      <c r="AI175" s="5"/>
      <c r="AJ175" s="5"/>
      <c r="AK175" s="5"/>
      <c r="AL175" s="13"/>
      <c r="AM175" s="152"/>
      <c r="AN175" s="13"/>
      <c r="AO175" s="111"/>
      <c r="AP175" s="111"/>
      <c r="AQ175" s="19"/>
      <c r="AR175" s="19"/>
      <c r="AS175" s="184"/>
      <c r="AT175" s="185"/>
      <c r="AU175" s="185"/>
      <c r="AV175" s="19"/>
      <c r="AW175" s="19"/>
      <c r="AX175" s="19"/>
      <c r="AY175" s="19"/>
      <c r="AZ175" s="19"/>
    </row>
    <row r="176" spans="1:178" s="67" customFormat="1">
      <c r="B176" s="49"/>
      <c r="C176" s="138"/>
      <c r="D176" s="139"/>
      <c r="E176" s="13"/>
      <c r="F176" s="140"/>
      <c r="G176" s="13"/>
      <c r="H176" s="13"/>
      <c r="I176" s="13"/>
      <c r="J176" s="36"/>
      <c r="K176" s="201"/>
      <c r="L176" s="143"/>
      <c r="M176" s="192"/>
      <c r="N176" s="39"/>
      <c r="O176" s="145"/>
      <c r="P176" s="40"/>
      <c r="Q176" s="146"/>
      <c r="R176" s="147"/>
      <c r="S176" s="148"/>
      <c r="T176" s="148"/>
      <c r="U176" s="148"/>
      <c r="V176" s="200"/>
      <c r="W176" s="148"/>
      <c r="X176" s="148"/>
      <c r="Y176" s="148"/>
      <c r="Z176" s="148"/>
      <c r="AA176" s="149"/>
      <c r="AB176" s="149"/>
      <c r="AC176" s="150"/>
      <c r="AD176" s="150"/>
      <c r="AE176" s="151"/>
      <c r="AF176" s="5"/>
      <c r="AG176" s="5"/>
      <c r="AH176" s="5"/>
      <c r="AI176" s="5"/>
      <c r="AJ176" s="5"/>
      <c r="AK176" s="5"/>
      <c r="AL176" s="13"/>
      <c r="AM176" s="111"/>
      <c r="AN176" s="111"/>
      <c r="AO176" s="111"/>
      <c r="AP176" s="111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2:178" s="67" customFormat="1">
      <c r="B177" s="49"/>
      <c r="C177" s="138"/>
      <c r="D177" s="139"/>
      <c r="E177" s="139"/>
      <c r="F177" s="140"/>
      <c r="G177" s="13"/>
      <c r="H177" s="13"/>
      <c r="I177" s="13"/>
      <c r="J177" s="36"/>
      <c r="K177" s="201"/>
      <c r="L177" s="143"/>
      <c r="M177" s="192"/>
      <c r="N177" s="39"/>
      <c r="O177" s="145"/>
      <c r="P177" s="40"/>
      <c r="Q177" s="146"/>
      <c r="R177" s="147"/>
      <c r="S177" s="148"/>
      <c r="T177" s="148"/>
      <c r="U177" s="148"/>
      <c r="V177" s="200"/>
      <c r="W177" s="148"/>
      <c r="X177" s="148"/>
      <c r="Y177" s="148"/>
      <c r="Z177" s="171"/>
      <c r="AA177" s="149"/>
      <c r="AB177" s="149"/>
      <c r="AC177" s="150"/>
      <c r="AD177" s="150"/>
      <c r="AE177" s="151"/>
      <c r="AF177" s="5"/>
      <c r="AG177" s="5"/>
      <c r="AH177" s="5"/>
      <c r="AI177" s="166"/>
      <c r="AJ177" s="5"/>
      <c r="AK177" s="5"/>
      <c r="AL177" s="13"/>
      <c r="AM177" s="111"/>
      <c r="AN177" s="111"/>
      <c r="AO177" s="111"/>
      <c r="AP177" s="111"/>
      <c r="AQ177" s="19"/>
      <c r="AR177" s="19"/>
      <c r="AS177" s="184"/>
      <c r="AT177" s="185"/>
      <c r="AU177" s="185"/>
      <c r="AV177" s="19"/>
      <c r="AW177" s="19"/>
      <c r="AX177" s="19"/>
      <c r="AY177" s="19"/>
      <c r="AZ177" s="19"/>
    </row>
    <row r="178" spans="2:178">
      <c r="B178" s="49"/>
      <c r="C178" s="138"/>
      <c r="D178" s="139"/>
      <c r="E178" s="13"/>
      <c r="F178" s="140"/>
      <c r="G178" s="13"/>
      <c r="H178" s="13"/>
      <c r="I178" s="13"/>
      <c r="J178" s="36"/>
      <c r="K178" s="201"/>
      <c r="L178" s="143"/>
      <c r="M178" s="192"/>
      <c r="N178" s="39"/>
      <c r="O178" s="145"/>
      <c r="P178" s="40"/>
      <c r="Q178" s="146"/>
      <c r="R178" s="147"/>
      <c r="S178" s="148"/>
      <c r="T178" s="148"/>
      <c r="U178" s="148"/>
      <c r="V178" s="200"/>
      <c r="W178" s="148"/>
      <c r="X178" s="148"/>
      <c r="Y178" s="148"/>
      <c r="Z178" s="148"/>
      <c r="AA178" s="149"/>
      <c r="AB178" s="149"/>
      <c r="AC178" s="150"/>
      <c r="AD178" s="150"/>
      <c r="AE178" s="151"/>
      <c r="AF178" s="5"/>
      <c r="AG178" s="5"/>
      <c r="AH178" s="5"/>
      <c r="AI178" s="5"/>
      <c r="AJ178" s="5"/>
      <c r="AK178" s="5"/>
      <c r="AL178" s="13"/>
      <c r="AM178" s="152"/>
      <c r="AN178" s="13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</row>
    <row r="179" spans="2:178" s="67" customFormat="1">
      <c r="B179" s="49"/>
      <c r="C179" s="138"/>
      <c r="D179" s="139"/>
      <c r="E179" s="13"/>
      <c r="F179" s="140"/>
      <c r="G179" s="13"/>
      <c r="H179" s="13"/>
      <c r="I179" s="13"/>
      <c r="J179" s="36"/>
      <c r="K179" s="201"/>
      <c r="L179" s="143"/>
      <c r="M179" s="192"/>
      <c r="N179" s="39"/>
      <c r="O179" s="145"/>
      <c r="P179" s="40"/>
      <c r="Q179" s="146"/>
      <c r="R179" s="147"/>
      <c r="S179" s="148"/>
      <c r="T179" s="148"/>
      <c r="U179" s="148"/>
      <c r="V179" s="200"/>
      <c r="W179" s="148"/>
      <c r="X179" s="148"/>
      <c r="Y179" s="148"/>
      <c r="Z179" s="148"/>
      <c r="AA179" s="212"/>
      <c r="AB179" s="149"/>
      <c r="AC179" s="150"/>
      <c r="AD179" s="150"/>
      <c r="AE179" s="151"/>
      <c r="AF179" s="5"/>
      <c r="AG179" s="5"/>
      <c r="AH179" s="5"/>
      <c r="AI179" s="5"/>
      <c r="AJ179" s="5"/>
      <c r="AK179" s="5"/>
      <c r="AL179" s="13"/>
      <c r="AM179" s="111"/>
      <c r="AN179" s="111"/>
      <c r="AO179" s="111"/>
      <c r="AP179" s="111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2:178">
      <c r="B180" s="49"/>
      <c r="C180" s="138"/>
      <c r="D180" s="139"/>
      <c r="E180" s="13"/>
      <c r="F180" s="140"/>
      <c r="G180" s="13"/>
      <c r="H180" s="13"/>
      <c r="I180" s="13"/>
      <c r="J180" s="36"/>
      <c r="K180" s="201"/>
      <c r="L180" s="143"/>
      <c r="M180" s="192"/>
      <c r="N180" s="39"/>
      <c r="O180" s="145"/>
      <c r="P180" s="40"/>
      <c r="Q180" s="146"/>
      <c r="R180" s="147"/>
      <c r="S180" s="148"/>
      <c r="T180" s="148"/>
      <c r="U180" s="148"/>
      <c r="V180" s="200"/>
      <c r="W180" s="148"/>
      <c r="X180" s="148"/>
      <c r="Y180" s="148"/>
      <c r="Z180" s="148"/>
      <c r="AA180" s="149"/>
      <c r="AB180" s="149"/>
      <c r="AC180" s="150"/>
      <c r="AD180" s="150"/>
      <c r="AE180" s="151"/>
      <c r="AF180" s="5"/>
      <c r="AG180" s="5"/>
      <c r="AH180" s="5"/>
      <c r="AI180" s="5"/>
      <c r="AJ180" s="5"/>
      <c r="AK180" s="5"/>
      <c r="AL180" s="13"/>
      <c r="AM180" s="152"/>
      <c r="AN180" s="13"/>
      <c r="AO180" s="111"/>
      <c r="AP180" s="111"/>
      <c r="AQ180" s="111"/>
      <c r="AR180" s="111"/>
      <c r="AS180" s="111"/>
      <c r="AT180" s="111"/>
      <c r="AU180" s="111"/>
      <c r="AV180" s="111"/>
      <c r="AW180" s="111"/>
      <c r="AX180" s="111"/>
      <c r="AY180" s="111"/>
      <c r="AZ180" s="111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</row>
    <row r="181" spans="2:178">
      <c r="B181" s="49"/>
      <c r="C181" s="138"/>
      <c r="D181" s="139"/>
      <c r="E181" s="13"/>
      <c r="F181" s="140"/>
      <c r="G181" s="13"/>
      <c r="H181" s="13"/>
      <c r="I181" s="13"/>
      <c r="J181" s="36"/>
      <c r="K181" s="201"/>
      <c r="L181" s="143"/>
      <c r="M181" s="192"/>
      <c r="N181" s="39"/>
      <c r="O181" s="145"/>
      <c r="P181" s="40"/>
      <c r="Q181" s="146"/>
      <c r="R181" s="147"/>
      <c r="S181" s="148"/>
      <c r="T181" s="148"/>
      <c r="U181" s="148"/>
      <c r="V181" s="200"/>
      <c r="W181" s="148"/>
      <c r="X181" s="148"/>
      <c r="Y181" s="148"/>
      <c r="Z181" s="148"/>
      <c r="AA181" s="149"/>
      <c r="AB181" s="149"/>
      <c r="AC181" s="150"/>
      <c r="AD181" s="150"/>
      <c r="AE181" s="151"/>
      <c r="AF181" s="5"/>
      <c r="AG181" s="5"/>
      <c r="AH181" s="5"/>
      <c r="AI181" s="5"/>
      <c r="AJ181" s="5"/>
      <c r="AK181" s="5"/>
      <c r="AL181" s="13"/>
      <c r="AM181" s="152"/>
      <c r="AN181" s="13"/>
      <c r="AO181" s="111"/>
      <c r="AP181" s="111"/>
      <c r="AQ181" s="111"/>
      <c r="AR181" s="111"/>
      <c r="AS181" s="111"/>
      <c r="AT181" s="111"/>
      <c r="AU181" s="111"/>
      <c r="AV181" s="111"/>
      <c r="AW181" s="111"/>
      <c r="AX181" s="111"/>
      <c r="AY181" s="111"/>
      <c r="AZ181" s="111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</row>
    <row r="182" spans="2:178" s="67" customFormat="1">
      <c r="B182" s="49"/>
      <c r="C182" s="138"/>
      <c r="D182" s="139"/>
      <c r="E182" s="13"/>
      <c r="F182" s="140"/>
      <c r="G182" s="13"/>
      <c r="H182" s="13"/>
      <c r="I182" s="13"/>
      <c r="J182" s="36"/>
      <c r="K182" s="201"/>
      <c r="L182" s="143"/>
      <c r="M182" s="192"/>
      <c r="N182" s="39"/>
      <c r="O182" s="145"/>
      <c r="P182" s="40"/>
      <c r="Q182" s="146"/>
      <c r="R182" s="147"/>
      <c r="S182" s="148"/>
      <c r="T182" s="148"/>
      <c r="U182" s="148"/>
      <c r="V182" s="200"/>
      <c r="W182" s="148"/>
      <c r="X182" s="148"/>
      <c r="Y182" s="148"/>
      <c r="Z182" s="148"/>
      <c r="AA182" s="149"/>
      <c r="AB182" s="149"/>
      <c r="AC182" s="150"/>
      <c r="AD182" s="150"/>
      <c r="AE182" s="151"/>
      <c r="AF182" s="5"/>
      <c r="AG182" s="5"/>
      <c r="AH182" s="5"/>
      <c r="AI182" s="5"/>
      <c r="AJ182" s="5"/>
      <c r="AK182" s="5"/>
      <c r="AL182" s="13"/>
      <c r="AM182" s="152"/>
      <c r="AN182" s="13"/>
      <c r="AO182" s="111"/>
      <c r="AP182" s="111"/>
      <c r="AQ182" s="111"/>
      <c r="AR182" s="111"/>
      <c r="AS182" s="111"/>
      <c r="AT182" s="111"/>
      <c r="AU182" s="111"/>
      <c r="AV182" s="111"/>
      <c r="AW182" s="111"/>
      <c r="AX182" s="111"/>
      <c r="AY182" s="111"/>
      <c r="AZ182" s="111"/>
      <c r="BA182" s="68"/>
      <c r="BB182" s="68"/>
      <c r="BC182" s="68"/>
      <c r="BD182" s="68"/>
      <c r="BE182" s="68"/>
      <c r="BF182" s="68"/>
      <c r="BG182" s="68"/>
      <c r="BH182" s="68"/>
      <c r="BI182" s="68"/>
      <c r="BJ182" s="68"/>
      <c r="BK182" s="68"/>
      <c r="BL182" s="68"/>
      <c r="BM182" s="68"/>
      <c r="BN182" s="68"/>
      <c r="BO182" s="68"/>
      <c r="BP182" s="68"/>
      <c r="BQ182" s="68"/>
      <c r="BR182" s="68"/>
      <c r="BS182" s="68"/>
      <c r="BT182" s="68"/>
      <c r="BU182" s="68"/>
      <c r="BV182" s="68"/>
      <c r="BW182" s="68"/>
      <c r="BX182" s="68"/>
      <c r="BY182" s="68"/>
      <c r="BZ182" s="68"/>
      <c r="CA182" s="68"/>
      <c r="CB182" s="68"/>
      <c r="CC182" s="68"/>
      <c r="CD182" s="68"/>
      <c r="CE182" s="68"/>
      <c r="CF182" s="68"/>
      <c r="CG182" s="68"/>
      <c r="CH182" s="68"/>
      <c r="CI182" s="68"/>
      <c r="CJ182" s="68"/>
      <c r="CK182" s="68"/>
      <c r="CL182" s="68"/>
      <c r="CM182" s="68"/>
      <c r="CN182" s="68"/>
      <c r="CO182" s="68"/>
      <c r="CP182" s="68"/>
      <c r="CQ182" s="68"/>
      <c r="CR182" s="68"/>
      <c r="CS182" s="68"/>
      <c r="CT182" s="68"/>
      <c r="CU182" s="68"/>
      <c r="CV182" s="68"/>
      <c r="CW182" s="68"/>
      <c r="CX182" s="68"/>
      <c r="CY182" s="68"/>
      <c r="CZ182" s="68"/>
      <c r="DA182" s="68"/>
      <c r="DB182" s="68"/>
      <c r="DC182" s="68"/>
      <c r="DD182" s="68"/>
      <c r="DE182" s="68"/>
      <c r="DF182" s="68"/>
      <c r="DG182" s="68"/>
      <c r="DH182" s="68"/>
      <c r="DI182" s="68"/>
      <c r="DJ182" s="68"/>
      <c r="DK182" s="68"/>
      <c r="DL182" s="68"/>
      <c r="DM182" s="68"/>
      <c r="DN182" s="68"/>
      <c r="DO182" s="68"/>
      <c r="DP182" s="68"/>
      <c r="DQ182" s="68"/>
      <c r="DR182" s="68"/>
      <c r="DS182" s="68"/>
      <c r="DT182" s="68"/>
      <c r="DU182" s="68"/>
      <c r="DV182" s="68"/>
      <c r="DW182" s="68"/>
      <c r="DX182" s="68"/>
      <c r="DY182" s="68"/>
      <c r="DZ182" s="68"/>
      <c r="EA182" s="68"/>
      <c r="EB182" s="68"/>
      <c r="EC182" s="68"/>
      <c r="ED182" s="68"/>
      <c r="EE182" s="68"/>
      <c r="EF182" s="68"/>
      <c r="EG182" s="68"/>
      <c r="EH182" s="68"/>
      <c r="EI182" s="68"/>
      <c r="EJ182" s="68"/>
      <c r="EK182" s="68"/>
      <c r="EL182" s="68"/>
      <c r="EM182" s="68"/>
      <c r="EN182" s="68"/>
      <c r="EO182" s="68"/>
      <c r="EP182" s="68"/>
      <c r="EQ182" s="68"/>
      <c r="ER182" s="68"/>
      <c r="ES182" s="68"/>
      <c r="ET182" s="68"/>
      <c r="EU182" s="68"/>
      <c r="EV182" s="68"/>
      <c r="EW182" s="68"/>
      <c r="EX182" s="68"/>
      <c r="EY182" s="68"/>
      <c r="EZ182" s="68"/>
      <c r="FA182" s="68"/>
      <c r="FB182" s="68"/>
      <c r="FC182" s="68"/>
      <c r="FD182" s="68"/>
      <c r="FE182" s="68"/>
      <c r="FF182" s="68"/>
      <c r="FG182" s="68"/>
      <c r="FH182" s="68"/>
      <c r="FI182" s="68"/>
      <c r="FJ182" s="68"/>
      <c r="FK182" s="68"/>
      <c r="FL182" s="68"/>
      <c r="FM182" s="68"/>
      <c r="FN182" s="68"/>
      <c r="FO182" s="68"/>
      <c r="FP182" s="68"/>
      <c r="FQ182" s="68"/>
      <c r="FR182" s="68"/>
      <c r="FS182" s="68"/>
      <c r="FT182" s="68"/>
      <c r="FU182" s="68"/>
      <c r="FV182" s="68"/>
    </row>
    <row r="183" spans="2:178" s="67" customFormat="1">
      <c r="B183" s="49"/>
      <c r="C183" s="138"/>
      <c r="D183" s="139"/>
      <c r="E183" s="13"/>
      <c r="F183" s="140"/>
      <c r="G183" s="13"/>
      <c r="H183" s="13"/>
      <c r="I183" s="13"/>
      <c r="J183" s="36"/>
      <c r="K183" s="201"/>
      <c r="L183" s="143"/>
      <c r="M183" s="192"/>
      <c r="N183" s="39"/>
      <c r="O183" s="145"/>
      <c r="P183" s="40"/>
      <c r="Q183" s="146"/>
      <c r="R183" s="147"/>
      <c r="S183" s="148"/>
      <c r="T183" s="148"/>
      <c r="U183" s="148"/>
      <c r="V183" s="200"/>
      <c r="W183" s="148"/>
      <c r="X183" s="148"/>
      <c r="Y183" s="148"/>
      <c r="Z183" s="148"/>
      <c r="AA183" s="149"/>
      <c r="AB183" s="149"/>
      <c r="AC183" s="150"/>
      <c r="AD183" s="150"/>
      <c r="AE183" s="151"/>
      <c r="AF183" s="5"/>
      <c r="AG183" s="5"/>
      <c r="AH183" s="5"/>
      <c r="AI183" s="5"/>
      <c r="AJ183" s="5"/>
      <c r="AK183" s="5"/>
      <c r="AL183" s="13"/>
      <c r="AM183" s="152"/>
      <c r="AN183" s="13"/>
      <c r="AO183" s="111"/>
      <c r="AP183" s="111"/>
      <c r="AQ183" s="111"/>
      <c r="AR183" s="111"/>
      <c r="AS183" s="111"/>
      <c r="AT183" s="111"/>
      <c r="AU183" s="111"/>
      <c r="AV183" s="111"/>
      <c r="AW183" s="111"/>
      <c r="AX183" s="111"/>
      <c r="AY183" s="111"/>
      <c r="AZ183" s="111"/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8"/>
      <c r="BN183" s="68"/>
      <c r="BO183" s="68"/>
      <c r="BP183" s="68"/>
      <c r="BQ183" s="68"/>
      <c r="BR183" s="68"/>
      <c r="BS183" s="68"/>
      <c r="BT183" s="68"/>
      <c r="BU183" s="68"/>
      <c r="BV183" s="68"/>
      <c r="BW183" s="68"/>
      <c r="BX183" s="68"/>
      <c r="BY183" s="68"/>
      <c r="BZ183" s="68"/>
      <c r="CA183" s="68"/>
      <c r="CB183" s="68"/>
      <c r="CC183" s="68"/>
      <c r="CD183" s="68"/>
      <c r="CE183" s="68"/>
      <c r="CF183" s="68"/>
      <c r="CG183" s="68"/>
      <c r="CH183" s="68"/>
      <c r="CI183" s="68"/>
      <c r="CJ183" s="68"/>
      <c r="CK183" s="68"/>
      <c r="CL183" s="68"/>
      <c r="CM183" s="68"/>
      <c r="CN183" s="68"/>
      <c r="CO183" s="68"/>
      <c r="CP183" s="68"/>
      <c r="CQ183" s="68"/>
      <c r="CR183" s="68"/>
      <c r="CS183" s="68"/>
      <c r="CT183" s="68"/>
      <c r="CU183" s="68"/>
      <c r="CV183" s="68"/>
      <c r="CW183" s="68"/>
      <c r="CX183" s="68"/>
      <c r="CY183" s="68"/>
      <c r="CZ183" s="68"/>
      <c r="DA183" s="68"/>
      <c r="DB183" s="68"/>
      <c r="DC183" s="68"/>
      <c r="DD183" s="68"/>
      <c r="DE183" s="68"/>
      <c r="DF183" s="68"/>
      <c r="DG183" s="68"/>
      <c r="DH183" s="68"/>
      <c r="DI183" s="68"/>
      <c r="DJ183" s="68"/>
      <c r="DK183" s="68"/>
      <c r="DL183" s="68"/>
      <c r="DM183" s="68"/>
      <c r="DN183" s="68"/>
      <c r="DO183" s="68"/>
      <c r="DP183" s="68"/>
      <c r="DQ183" s="68"/>
      <c r="DR183" s="68"/>
      <c r="DS183" s="68"/>
      <c r="DT183" s="68"/>
      <c r="DU183" s="68"/>
      <c r="DV183" s="68"/>
      <c r="DW183" s="68"/>
      <c r="DX183" s="68"/>
      <c r="DY183" s="68"/>
      <c r="DZ183" s="68"/>
      <c r="EA183" s="68"/>
      <c r="EB183" s="68"/>
      <c r="EC183" s="68"/>
      <c r="ED183" s="68"/>
      <c r="EE183" s="68"/>
      <c r="EF183" s="68"/>
      <c r="EG183" s="68"/>
      <c r="EH183" s="68"/>
      <c r="EI183" s="68"/>
      <c r="EJ183" s="68"/>
      <c r="EK183" s="68"/>
      <c r="EL183" s="68"/>
      <c r="EM183" s="68"/>
      <c r="EN183" s="68"/>
      <c r="EO183" s="68"/>
      <c r="EP183" s="68"/>
      <c r="EQ183" s="68"/>
      <c r="ER183" s="68"/>
      <c r="ES183" s="68"/>
      <c r="ET183" s="68"/>
      <c r="EU183" s="68"/>
      <c r="EV183" s="68"/>
      <c r="EW183" s="68"/>
      <c r="EX183" s="68"/>
      <c r="EY183" s="68"/>
      <c r="EZ183" s="68"/>
      <c r="FA183" s="68"/>
      <c r="FB183" s="68"/>
      <c r="FC183" s="68"/>
      <c r="FD183" s="68"/>
      <c r="FE183" s="68"/>
      <c r="FF183" s="68"/>
      <c r="FG183" s="68"/>
      <c r="FH183" s="68"/>
      <c r="FI183" s="68"/>
      <c r="FJ183" s="68"/>
      <c r="FK183" s="68"/>
      <c r="FL183" s="68"/>
      <c r="FM183" s="68"/>
      <c r="FN183" s="68"/>
      <c r="FO183" s="68"/>
      <c r="FP183" s="68"/>
      <c r="FQ183" s="68"/>
      <c r="FR183" s="68"/>
      <c r="FS183" s="68"/>
      <c r="FT183" s="68"/>
      <c r="FU183" s="68"/>
      <c r="FV183" s="68"/>
    </row>
    <row r="184" spans="2:178" s="67" customFormat="1">
      <c r="B184" s="49"/>
      <c r="C184" s="138"/>
      <c r="D184" s="139"/>
      <c r="E184" s="13"/>
      <c r="F184" s="140"/>
      <c r="G184" s="13"/>
      <c r="H184" s="13"/>
      <c r="I184" s="13"/>
      <c r="J184" s="36"/>
      <c r="K184" s="201"/>
      <c r="L184" s="143"/>
      <c r="M184" s="192"/>
      <c r="N184" s="39"/>
      <c r="O184" s="145"/>
      <c r="P184" s="40"/>
      <c r="Q184" s="146"/>
      <c r="R184" s="147"/>
      <c r="S184" s="148"/>
      <c r="T184" s="148"/>
      <c r="U184" s="148"/>
      <c r="V184" s="200"/>
      <c r="W184" s="148"/>
      <c r="X184" s="148"/>
      <c r="Y184" s="148"/>
      <c r="Z184" s="148"/>
      <c r="AA184" s="149"/>
      <c r="AB184" s="149"/>
      <c r="AC184" s="150"/>
      <c r="AD184" s="150"/>
      <c r="AE184" s="151"/>
      <c r="AF184" s="5"/>
      <c r="AG184" s="5"/>
      <c r="AH184" s="5"/>
      <c r="AI184" s="5"/>
      <c r="AJ184" s="5"/>
      <c r="AK184" s="5"/>
      <c r="AL184" s="13"/>
      <c r="AM184" s="111"/>
      <c r="AN184" s="111"/>
      <c r="AO184" s="111"/>
      <c r="AP184" s="111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2:178" s="67" customFormat="1">
      <c r="B185" s="49"/>
      <c r="C185" s="138"/>
      <c r="D185" s="139"/>
      <c r="E185" s="13"/>
      <c r="F185" s="140"/>
      <c r="G185" s="13"/>
      <c r="H185" s="13"/>
      <c r="I185" s="13"/>
      <c r="J185" s="36"/>
      <c r="K185" s="201"/>
      <c r="L185" s="143"/>
      <c r="M185" s="192"/>
      <c r="N185" s="39"/>
      <c r="O185" s="145"/>
      <c r="P185" s="40"/>
      <c r="Q185" s="146"/>
      <c r="R185" s="147"/>
      <c r="S185" s="148"/>
      <c r="T185" s="148"/>
      <c r="U185" s="148"/>
      <c r="V185" s="200"/>
      <c r="W185" s="148"/>
      <c r="X185" s="148"/>
      <c r="Y185" s="148"/>
      <c r="Z185" s="148"/>
      <c r="AA185" s="149"/>
      <c r="AB185" s="149"/>
      <c r="AC185" s="150"/>
      <c r="AD185" s="150"/>
      <c r="AE185" s="151"/>
      <c r="AF185" s="5"/>
      <c r="AG185" s="5"/>
      <c r="AH185" s="5"/>
      <c r="AI185" s="5"/>
      <c r="AJ185" s="5"/>
      <c r="AK185" s="5"/>
      <c r="AL185" s="13"/>
      <c r="AM185" s="111"/>
      <c r="AN185" s="111"/>
      <c r="AO185" s="111"/>
      <c r="AP185" s="111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2:178" s="67" customFormat="1">
      <c r="B186" s="49"/>
      <c r="C186" s="138"/>
      <c r="D186" s="139"/>
      <c r="E186" s="13"/>
      <c r="F186" s="140"/>
      <c r="G186" s="13"/>
      <c r="H186" s="13"/>
      <c r="I186" s="13"/>
      <c r="J186" s="36"/>
      <c r="K186" s="201"/>
      <c r="L186" s="143"/>
      <c r="M186" s="192"/>
      <c r="N186" s="39"/>
      <c r="O186" s="145"/>
      <c r="P186" s="40"/>
      <c r="Q186" s="146"/>
      <c r="R186" s="147"/>
      <c r="S186" s="148"/>
      <c r="T186" s="148"/>
      <c r="U186" s="148"/>
      <c r="V186" s="200"/>
      <c r="W186" s="148"/>
      <c r="X186" s="148"/>
      <c r="Y186" s="148"/>
      <c r="Z186" s="148"/>
      <c r="AA186" s="149"/>
      <c r="AB186" s="149"/>
      <c r="AC186" s="150"/>
      <c r="AD186" s="150"/>
      <c r="AE186" s="151"/>
      <c r="AF186" s="5"/>
      <c r="AG186" s="5"/>
      <c r="AH186" s="5"/>
      <c r="AI186" s="5"/>
      <c r="AJ186" s="5"/>
      <c r="AK186" s="5"/>
      <c r="AL186" s="13"/>
      <c r="AM186" s="111"/>
      <c r="AN186" s="111"/>
      <c r="AO186" s="111"/>
      <c r="AP186" s="111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2:178" s="67" customFormat="1">
      <c r="B187" s="49"/>
      <c r="C187" s="138"/>
      <c r="D187" s="139"/>
      <c r="E187" s="13"/>
      <c r="F187" s="140"/>
      <c r="G187" s="13"/>
      <c r="H187" s="13"/>
      <c r="I187" s="13"/>
      <c r="J187" s="36"/>
      <c r="K187" s="201"/>
      <c r="L187" s="143"/>
      <c r="M187" s="192"/>
      <c r="N187" s="39"/>
      <c r="O187" s="145"/>
      <c r="P187" s="40"/>
      <c r="Q187" s="146"/>
      <c r="R187" s="147"/>
      <c r="S187" s="148"/>
      <c r="T187" s="148"/>
      <c r="U187" s="148"/>
      <c r="V187" s="200"/>
      <c r="W187" s="148"/>
      <c r="X187" s="148"/>
      <c r="Y187" s="148"/>
      <c r="Z187" s="148"/>
      <c r="AA187" s="149"/>
      <c r="AB187" s="149"/>
      <c r="AC187" s="150"/>
      <c r="AD187" s="150"/>
      <c r="AE187" s="151"/>
      <c r="AF187" s="5"/>
      <c r="AG187" s="5"/>
      <c r="AH187" s="5"/>
      <c r="AI187" s="5"/>
      <c r="AJ187" s="5"/>
      <c r="AK187" s="5"/>
      <c r="AL187" s="13"/>
      <c r="AM187" s="111"/>
      <c r="AN187" s="111"/>
      <c r="AO187" s="111"/>
      <c r="AP187" s="111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2:178" s="67" customFormat="1">
      <c r="B188" s="49"/>
      <c r="C188" s="138"/>
      <c r="D188" s="139"/>
      <c r="E188" s="13"/>
      <c r="F188" s="140"/>
      <c r="G188" s="13"/>
      <c r="H188" s="13"/>
      <c r="I188" s="13"/>
      <c r="J188" s="36"/>
      <c r="K188" s="201"/>
      <c r="L188" s="143"/>
      <c r="M188" s="192"/>
      <c r="N188" s="39"/>
      <c r="O188" s="145"/>
      <c r="P188" s="40"/>
      <c r="Q188" s="146"/>
      <c r="R188" s="147"/>
      <c r="S188" s="148"/>
      <c r="T188" s="148"/>
      <c r="U188" s="148"/>
      <c r="V188" s="200"/>
      <c r="W188" s="148"/>
      <c r="X188" s="148"/>
      <c r="Y188" s="148"/>
      <c r="Z188" s="148"/>
      <c r="AA188" s="149"/>
      <c r="AB188" s="149"/>
      <c r="AC188" s="150"/>
      <c r="AD188" s="150"/>
      <c r="AE188" s="151"/>
      <c r="AF188" s="5"/>
      <c r="AG188" s="5"/>
      <c r="AH188" s="5"/>
      <c r="AI188" s="5"/>
      <c r="AJ188" s="5"/>
      <c r="AK188" s="5"/>
      <c r="AL188" s="13"/>
      <c r="AM188" s="111"/>
      <c r="AN188" s="111"/>
      <c r="AO188" s="111"/>
      <c r="AP188" s="111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2:178" s="67" customFormat="1">
      <c r="B189" s="49"/>
      <c r="C189" s="138"/>
      <c r="D189" s="139"/>
      <c r="E189" s="13"/>
      <c r="F189" s="140"/>
      <c r="G189" s="13"/>
      <c r="H189" s="13"/>
      <c r="I189" s="13"/>
      <c r="J189" s="36"/>
      <c r="K189" s="201"/>
      <c r="L189" s="143"/>
      <c r="M189" s="192"/>
      <c r="N189" s="39"/>
      <c r="O189" s="145"/>
      <c r="P189" s="40"/>
      <c r="Q189" s="146"/>
      <c r="R189" s="147"/>
      <c r="S189" s="148"/>
      <c r="T189" s="148"/>
      <c r="U189" s="148"/>
      <c r="V189" s="200"/>
      <c r="W189" s="148"/>
      <c r="X189" s="148"/>
      <c r="Y189" s="148"/>
      <c r="Z189" s="148"/>
      <c r="AA189" s="149"/>
      <c r="AB189" s="149"/>
      <c r="AC189" s="150"/>
      <c r="AD189" s="150"/>
      <c r="AE189" s="151"/>
      <c r="AF189" s="5"/>
      <c r="AG189" s="5"/>
      <c r="AH189" s="5"/>
      <c r="AI189" s="5"/>
      <c r="AJ189" s="5"/>
      <c r="AK189" s="5"/>
      <c r="AL189" s="13"/>
      <c r="AM189" s="111"/>
      <c r="AN189" s="111"/>
      <c r="AO189" s="111"/>
      <c r="AP189" s="111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2:178" s="67" customFormat="1">
      <c r="B190" s="49"/>
      <c r="C190" s="138"/>
      <c r="D190" s="139"/>
      <c r="E190" s="13"/>
      <c r="F190" s="140"/>
      <c r="G190" s="13"/>
      <c r="H190" s="13"/>
      <c r="I190" s="13"/>
      <c r="J190" s="36"/>
      <c r="K190" s="201"/>
      <c r="L190" s="143"/>
      <c r="M190" s="192"/>
      <c r="N190" s="39"/>
      <c r="O190" s="145"/>
      <c r="P190" s="40"/>
      <c r="Q190" s="146"/>
      <c r="R190" s="147"/>
      <c r="S190" s="148"/>
      <c r="T190" s="148"/>
      <c r="U190" s="148"/>
      <c r="V190" s="200"/>
      <c r="W190" s="148"/>
      <c r="X190" s="148"/>
      <c r="Y190" s="148"/>
      <c r="Z190" s="148"/>
      <c r="AA190" s="149"/>
      <c r="AB190" s="149"/>
      <c r="AC190" s="150"/>
      <c r="AD190" s="150"/>
      <c r="AE190" s="151"/>
      <c r="AF190" s="5"/>
      <c r="AG190" s="5"/>
      <c r="AH190" s="5"/>
      <c r="AI190" s="5"/>
      <c r="AJ190" s="5"/>
      <c r="AK190" s="5"/>
      <c r="AL190" s="13"/>
      <c r="AM190" s="111"/>
      <c r="AN190" s="111"/>
      <c r="AO190" s="111"/>
      <c r="AP190" s="111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2:178" s="67" customFormat="1">
      <c r="B191" s="49"/>
      <c r="C191" s="138"/>
      <c r="D191" s="139"/>
      <c r="E191" s="13"/>
      <c r="F191" s="140"/>
      <c r="G191" s="13"/>
      <c r="H191" s="13"/>
      <c r="I191" s="13"/>
      <c r="J191" s="36"/>
      <c r="K191" s="201"/>
      <c r="L191" s="143"/>
      <c r="M191" s="192"/>
      <c r="N191" s="39"/>
      <c r="O191" s="145"/>
      <c r="P191" s="40"/>
      <c r="Q191" s="146"/>
      <c r="R191" s="147"/>
      <c r="S191" s="148"/>
      <c r="T191" s="148"/>
      <c r="U191" s="148"/>
      <c r="V191" s="200"/>
      <c r="W191" s="148"/>
      <c r="X191" s="148"/>
      <c r="Y191" s="148"/>
      <c r="Z191" s="148"/>
      <c r="AA191" s="149"/>
      <c r="AB191" s="149"/>
      <c r="AC191" s="150"/>
      <c r="AD191" s="150"/>
      <c r="AE191" s="151"/>
      <c r="AF191" s="5"/>
      <c r="AG191" s="5"/>
      <c r="AH191" s="5"/>
      <c r="AI191" s="5"/>
      <c r="AJ191" s="5"/>
      <c r="AK191" s="5"/>
      <c r="AL191" s="13"/>
      <c r="AM191" s="111"/>
      <c r="AN191" s="111"/>
      <c r="AO191" s="111"/>
      <c r="AP191" s="111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2:178" s="67" customFormat="1">
      <c r="B192" s="49"/>
      <c r="C192" s="138"/>
      <c r="D192" s="139"/>
      <c r="E192" s="13"/>
      <c r="F192" s="140"/>
      <c r="G192" s="13"/>
      <c r="H192" s="13"/>
      <c r="I192" s="13"/>
      <c r="J192" s="36"/>
      <c r="K192" s="201"/>
      <c r="L192" s="143"/>
      <c r="M192" s="192"/>
      <c r="N192" s="39"/>
      <c r="O192" s="145"/>
      <c r="P192" s="40"/>
      <c r="Q192" s="146"/>
      <c r="R192" s="147"/>
      <c r="S192" s="148"/>
      <c r="T192" s="148"/>
      <c r="U192" s="148"/>
      <c r="V192" s="200"/>
      <c r="W192" s="148"/>
      <c r="X192" s="148"/>
      <c r="Y192" s="148"/>
      <c r="Z192" s="148"/>
      <c r="AA192" s="149"/>
      <c r="AB192" s="149"/>
      <c r="AC192" s="150"/>
      <c r="AD192" s="150"/>
      <c r="AE192" s="151"/>
      <c r="AF192" s="5"/>
      <c r="AG192" s="5"/>
      <c r="AH192" s="5"/>
      <c r="AI192" s="5"/>
      <c r="AJ192" s="5"/>
      <c r="AK192" s="5"/>
      <c r="AL192" s="13"/>
      <c r="AM192" s="111"/>
      <c r="AN192" s="111"/>
      <c r="AO192" s="111"/>
      <c r="AP192" s="111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178" s="67" customFormat="1">
      <c r="B193" s="49"/>
      <c r="C193" s="138"/>
      <c r="D193" s="139"/>
      <c r="E193" s="13"/>
      <c r="F193" s="140"/>
      <c r="G193" s="13"/>
      <c r="H193" s="13"/>
      <c r="I193" s="13"/>
      <c r="J193" s="36"/>
      <c r="K193" s="201"/>
      <c r="L193" s="143"/>
      <c r="M193" s="192"/>
      <c r="N193" s="39"/>
      <c r="O193" s="145"/>
      <c r="P193" s="40"/>
      <c r="Q193" s="146"/>
      <c r="R193" s="147"/>
      <c r="S193" s="148"/>
      <c r="T193" s="148"/>
      <c r="U193" s="148"/>
      <c r="V193" s="200"/>
      <c r="W193" s="148"/>
      <c r="X193" s="148"/>
      <c r="Y193" s="148"/>
      <c r="Z193" s="148"/>
      <c r="AA193" s="149"/>
      <c r="AB193" s="149"/>
      <c r="AC193" s="150"/>
      <c r="AD193" s="150"/>
      <c r="AE193" s="151"/>
      <c r="AF193" s="5"/>
      <c r="AG193" s="5"/>
      <c r="AH193" s="5"/>
      <c r="AI193" s="5"/>
      <c r="AJ193" s="5"/>
      <c r="AK193" s="5"/>
      <c r="AL193" s="13"/>
      <c r="AM193" s="111"/>
      <c r="AN193" s="111"/>
      <c r="AO193" s="111"/>
      <c r="AP193" s="111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178" s="68" customFormat="1">
      <c r="A194" s="61"/>
      <c r="B194" s="49"/>
      <c r="C194" s="138"/>
      <c r="D194" s="139"/>
      <c r="E194" s="13"/>
      <c r="F194" s="140"/>
      <c r="G194" s="13"/>
      <c r="H194" s="13"/>
      <c r="I194" s="114"/>
      <c r="J194" s="193"/>
      <c r="K194" s="194"/>
      <c r="L194" s="143"/>
      <c r="M194" s="182"/>
      <c r="N194" s="39"/>
      <c r="O194" s="145"/>
      <c r="P194" s="40"/>
      <c r="Q194" s="146"/>
      <c r="R194" s="147"/>
      <c r="S194" s="148"/>
      <c r="T194" s="148"/>
      <c r="U194" s="148"/>
      <c r="V194" s="148"/>
      <c r="W194" s="148"/>
      <c r="X194" s="148"/>
      <c r="Y194" s="148"/>
      <c r="Z194" s="148"/>
      <c r="AA194" s="149"/>
      <c r="AB194" s="149"/>
      <c r="AC194" s="150"/>
      <c r="AD194" s="150"/>
      <c r="AE194" s="151"/>
      <c r="AF194" s="5"/>
      <c r="AG194" s="5"/>
      <c r="AH194" s="5"/>
      <c r="AI194" s="5"/>
      <c r="AJ194" s="5"/>
      <c r="AK194" s="5"/>
      <c r="AL194" s="13"/>
      <c r="AM194" s="152"/>
      <c r="AN194" s="13"/>
      <c r="AO194" s="111"/>
      <c r="AP194" s="111"/>
      <c r="AQ194" s="111"/>
      <c r="AR194" s="111"/>
      <c r="AS194" s="111"/>
      <c r="AT194" s="111"/>
      <c r="AU194" s="111"/>
      <c r="AV194" s="111"/>
      <c r="AW194" s="111"/>
      <c r="AX194" s="111"/>
      <c r="AY194" s="111"/>
      <c r="AZ194" s="111"/>
    </row>
    <row r="195" spans="1:178" s="95" customFormat="1">
      <c r="B195" s="49"/>
      <c r="C195" s="138"/>
      <c r="D195" s="159"/>
      <c r="E195" s="160"/>
      <c r="F195" s="140"/>
      <c r="G195" s="111"/>
      <c r="H195" s="13"/>
      <c r="I195" s="114"/>
      <c r="J195" s="165"/>
      <c r="K195" s="162"/>
      <c r="L195" s="167"/>
      <c r="M195" s="168"/>
      <c r="N195" s="164"/>
      <c r="O195" s="165"/>
      <c r="P195" s="208"/>
      <c r="Q195" s="146"/>
      <c r="R195" s="147"/>
      <c r="S195" s="148"/>
      <c r="T195" s="148"/>
      <c r="U195" s="148"/>
      <c r="V195" s="148"/>
      <c r="W195" s="148"/>
      <c r="X195" s="148"/>
      <c r="Y195" s="148"/>
      <c r="Z195" s="148"/>
      <c r="AA195" s="149"/>
      <c r="AB195" s="114"/>
      <c r="AC195" s="150"/>
      <c r="AD195" s="150"/>
      <c r="AE195" s="151"/>
      <c r="AF195" s="5"/>
      <c r="AG195" s="166"/>
      <c r="AH195" s="114"/>
      <c r="AI195" s="111"/>
      <c r="AJ195" s="114"/>
      <c r="AK195" s="114"/>
      <c r="AL195" s="111"/>
      <c r="AM195" s="111"/>
      <c r="AN195" s="111"/>
      <c r="AO195" s="111"/>
      <c r="AP195" s="111"/>
      <c r="AQ195" s="157"/>
      <c r="AR195" s="157"/>
      <c r="AS195" s="157"/>
      <c r="AT195" s="157"/>
      <c r="AU195" s="157"/>
      <c r="AV195" s="157"/>
      <c r="AW195" s="157"/>
      <c r="AX195" s="157"/>
      <c r="AY195" s="157"/>
      <c r="AZ195" s="157"/>
    </row>
    <row r="196" spans="1:178">
      <c r="B196" s="49"/>
      <c r="C196" s="138"/>
      <c r="D196" s="139"/>
      <c r="E196" s="13"/>
      <c r="F196" s="140"/>
      <c r="G196" s="13"/>
      <c r="H196" s="13"/>
      <c r="I196" s="114"/>
      <c r="J196" s="36"/>
      <c r="K196" s="201"/>
      <c r="L196" s="143"/>
      <c r="M196" s="192"/>
      <c r="N196" s="39"/>
      <c r="O196" s="145"/>
      <c r="P196" s="40"/>
      <c r="Q196" s="146"/>
      <c r="R196" s="147"/>
      <c r="S196" s="148"/>
      <c r="T196" s="200"/>
      <c r="U196" s="200"/>
      <c r="V196" s="200"/>
      <c r="W196" s="148"/>
      <c r="X196" s="148"/>
      <c r="Y196" s="148"/>
      <c r="Z196" s="148"/>
      <c r="AA196" s="149"/>
      <c r="AB196" s="149"/>
      <c r="AC196" s="150"/>
      <c r="AD196" s="150"/>
      <c r="AE196" s="151"/>
      <c r="AF196" s="5"/>
      <c r="AG196" s="5"/>
      <c r="AH196" s="5"/>
      <c r="AI196" s="5"/>
      <c r="AJ196" s="5"/>
      <c r="AK196" s="5"/>
      <c r="AL196" s="13"/>
      <c r="AM196" s="111"/>
      <c r="AN196" s="111"/>
      <c r="AO196" s="111"/>
      <c r="AP196" s="111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178" s="95" customFormat="1">
      <c r="B197" s="49"/>
      <c r="C197" s="138"/>
      <c r="D197" s="159"/>
      <c r="E197" s="160"/>
      <c r="F197" s="140"/>
      <c r="G197" s="111"/>
      <c r="H197" s="13"/>
      <c r="I197" s="114"/>
      <c r="J197" s="165"/>
      <c r="K197" s="162"/>
      <c r="L197" s="167"/>
      <c r="M197" s="168"/>
      <c r="N197" s="164"/>
      <c r="O197" s="165"/>
      <c r="P197" s="208"/>
      <c r="Q197" s="146"/>
      <c r="R197" s="147"/>
      <c r="S197" s="148"/>
      <c r="T197" s="148"/>
      <c r="U197" s="148"/>
      <c r="V197" s="148"/>
      <c r="W197" s="148"/>
      <c r="X197" s="148"/>
      <c r="Y197" s="148"/>
      <c r="Z197" s="148"/>
      <c r="AA197" s="149"/>
      <c r="AB197" s="114"/>
      <c r="AC197" s="150"/>
      <c r="AD197" s="150"/>
      <c r="AE197" s="151"/>
      <c r="AF197" s="5"/>
      <c r="AG197" s="166"/>
      <c r="AH197" s="114"/>
      <c r="AI197" s="111"/>
      <c r="AJ197" s="114"/>
      <c r="AK197" s="114"/>
      <c r="AL197" s="111"/>
      <c r="AM197" s="111"/>
      <c r="AN197" s="111"/>
      <c r="AO197" s="111"/>
      <c r="AP197" s="111"/>
      <c r="AQ197" s="157"/>
      <c r="AR197" s="157"/>
      <c r="AS197" s="157"/>
      <c r="AT197" s="157"/>
      <c r="AU197" s="157"/>
      <c r="AV197" s="157"/>
      <c r="AW197" s="157"/>
      <c r="AX197" s="157"/>
      <c r="AY197" s="157"/>
      <c r="AZ197" s="157"/>
    </row>
    <row r="198" spans="1:178" s="67" customFormat="1">
      <c r="B198" s="49"/>
      <c r="C198" s="138"/>
      <c r="D198" s="159"/>
      <c r="E198" s="160"/>
      <c r="F198" s="140"/>
      <c r="G198" s="111"/>
      <c r="H198" s="13"/>
      <c r="I198" s="114"/>
      <c r="J198" s="18"/>
      <c r="K198" s="177"/>
      <c r="L198" s="143"/>
      <c r="M198" s="178"/>
      <c r="N198" s="39"/>
      <c r="O198" s="18"/>
      <c r="P198" s="40"/>
      <c r="Q198" s="146"/>
      <c r="R198" s="147"/>
      <c r="S198" s="148"/>
      <c r="T198" s="148"/>
      <c r="U198" s="148"/>
      <c r="V198" s="148"/>
      <c r="W198" s="148"/>
      <c r="X198" s="148"/>
      <c r="Y198" s="148"/>
      <c r="Z198" s="148"/>
      <c r="AA198" s="149"/>
      <c r="AB198" s="114"/>
      <c r="AC198" s="150"/>
      <c r="AD198" s="150"/>
      <c r="AE198" s="151"/>
      <c r="AF198" s="114"/>
      <c r="AG198" s="114"/>
      <c r="AH198" s="114"/>
      <c r="AI198" s="111"/>
      <c r="AJ198" s="114"/>
      <c r="AK198" s="114"/>
      <c r="AL198" s="111"/>
      <c r="AM198" s="111"/>
      <c r="AN198" s="111"/>
      <c r="AO198" s="111"/>
      <c r="AP198" s="111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178" s="67" customFormat="1">
      <c r="B199" s="49"/>
      <c r="C199" s="138"/>
      <c r="D199" s="202"/>
      <c r="E199" s="203"/>
      <c r="F199" s="140"/>
      <c r="G199" s="13"/>
      <c r="H199" s="13"/>
      <c r="I199" s="13"/>
      <c r="J199" s="36"/>
      <c r="K199" s="147"/>
      <c r="L199" s="143"/>
      <c r="M199" s="201"/>
      <c r="N199" s="39"/>
      <c r="O199" s="145"/>
      <c r="P199" s="40"/>
      <c r="Q199" s="146"/>
      <c r="R199" s="147"/>
      <c r="S199" s="148"/>
      <c r="T199" s="148"/>
      <c r="U199" s="148"/>
      <c r="V199" s="171"/>
      <c r="W199" s="171"/>
      <c r="X199" s="171"/>
      <c r="Y199" s="148"/>
      <c r="Z199" s="148"/>
      <c r="AA199" s="149"/>
      <c r="AB199" s="149"/>
      <c r="AC199" s="150"/>
      <c r="AD199" s="150"/>
      <c r="AE199" s="151"/>
      <c r="AF199" s="111"/>
      <c r="AG199" s="111"/>
      <c r="AH199" s="114"/>
      <c r="AI199" s="111"/>
      <c r="AJ199" s="114"/>
      <c r="AK199" s="114"/>
      <c r="AL199" s="111"/>
      <c r="AM199" s="111"/>
      <c r="AN199" s="111"/>
      <c r="AO199" s="111"/>
      <c r="AP199" s="111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178" s="67" customFormat="1">
      <c r="B200" s="49"/>
      <c r="C200" s="138"/>
      <c r="D200" s="202"/>
      <c r="E200" s="203"/>
      <c r="F200" s="140"/>
      <c r="G200" s="13"/>
      <c r="H200" s="13"/>
      <c r="I200" s="213"/>
      <c r="J200" s="36"/>
      <c r="K200" s="143"/>
      <c r="L200" s="143"/>
      <c r="M200" s="201"/>
      <c r="N200" s="39"/>
      <c r="O200" s="145"/>
      <c r="P200" s="40"/>
      <c r="Q200" s="146"/>
      <c r="R200" s="147"/>
      <c r="S200" s="148"/>
      <c r="T200" s="148"/>
      <c r="U200" s="148"/>
      <c r="V200" s="171"/>
      <c r="W200" s="171"/>
      <c r="X200" s="171"/>
      <c r="Y200" s="148"/>
      <c r="Z200" s="148"/>
      <c r="AA200" s="149"/>
      <c r="AB200" s="149"/>
      <c r="AC200" s="150"/>
      <c r="AD200" s="150"/>
      <c r="AE200" s="151"/>
      <c r="AF200" s="111"/>
      <c r="AG200" s="111"/>
      <c r="AH200" s="114"/>
      <c r="AI200" s="111"/>
      <c r="AJ200" s="114"/>
      <c r="AK200" s="114"/>
      <c r="AL200" s="111"/>
      <c r="AM200" s="111"/>
      <c r="AN200" s="111"/>
      <c r="AO200" s="111"/>
      <c r="AP200" s="111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178" s="68" customFormat="1">
      <c r="A201" s="61"/>
      <c r="B201" s="49"/>
      <c r="C201" s="138"/>
      <c r="D201" s="139"/>
      <c r="E201" s="13"/>
      <c r="F201" s="140"/>
      <c r="G201" s="13"/>
      <c r="H201" s="13"/>
      <c r="I201" s="113"/>
      <c r="J201" s="193"/>
      <c r="K201" s="214"/>
      <c r="L201" s="143"/>
      <c r="M201" s="182"/>
      <c r="N201" s="39"/>
      <c r="O201" s="145"/>
      <c r="P201" s="40"/>
      <c r="Q201" s="146"/>
      <c r="R201" s="147"/>
      <c r="S201" s="148"/>
      <c r="T201" s="148"/>
      <c r="U201" s="148"/>
      <c r="V201" s="148"/>
      <c r="W201" s="148"/>
      <c r="X201" s="148"/>
      <c r="Y201" s="148"/>
      <c r="Z201" s="148"/>
      <c r="AA201" s="149"/>
      <c r="AB201" s="149"/>
      <c r="AC201" s="150"/>
      <c r="AD201" s="150"/>
      <c r="AE201" s="151"/>
      <c r="AF201" s="5"/>
      <c r="AG201" s="5"/>
      <c r="AH201" s="5"/>
      <c r="AI201" s="5"/>
      <c r="AJ201" s="5"/>
      <c r="AK201" s="5"/>
      <c r="AL201" s="13"/>
      <c r="AM201" s="152"/>
      <c r="AN201" s="13"/>
      <c r="AO201" s="111"/>
      <c r="AP201" s="111"/>
      <c r="AQ201" s="111"/>
      <c r="AR201" s="111"/>
      <c r="AS201" s="111"/>
      <c r="AT201" s="111"/>
      <c r="AU201" s="111"/>
      <c r="AV201" s="111"/>
      <c r="AW201" s="111"/>
      <c r="AX201" s="111"/>
      <c r="AY201" s="111"/>
      <c r="AZ201" s="111"/>
    </row>
    <row r="202" spans="1:178" s="68" customFormat="1">
      <c r="A202" s="61"/>
      <c r="B202" s="49"/>
      <c r="C202" s="138"/>
      <c r="D202" s="139"/>
      <c r="E202" s="13"/>
      <c r="F202" s="140"/>
      <c r="G202" s="13"/>
      <c r="H202" s="13"/>
      <c r="I202" s="113"/>
      <c r="J202" s="193"/>
      <c r="K202" s="214"/>
      <c r="L202" s="143"/>
      <c r="M202" s="182"/>
      <c r="N202" s="39"/>
      <c r="O202" s="145"/>
      <c r="P202" s="40"/>
      <c r="Q202" s="146"/>
      <c r="R202" s="147"/>
      <c r="S202" s="148"/>
      <c r="T202" s="148"/>
      <c r="U202" s="148"/>
      <c r="V202" s="148"/>
      <c r="W202" s="148"/>
      <c r="X202" s="148"/>
      <c r="Y202" s="148"/>
      <c r="Z202" s="148"/>
      <c r="AA202" s="149"/>
      <c r="AB202" s="149"/>
      <c r="AC202" s="150"/>
      <c r="AD202" s="150"/>
      <c r="AE202" s="151"/>
      <c r="AF202" s="5"/>
      <c r="AG202" s="5"/>
      <c r="AH202" s="5"/>
      <c r="AI202" s="5"/>
      <c r="AJ202" s="5"/>
      <c r="AK202" s="5"/>
      <c r="AL202" s="13"/>
      <c r="AM202" s="152"/>
      <c r="AN202" s="13"/>
      <c r="AO202" s="111"/>
      <c r="AP202" s="111"/>
      <c r="AQ202" s="111"/>
      <c r="AR202" s="111"/>
      <c r="AS202" s="111"/>
      <c r="AT202" s="111"/>
      <c r="AU202" s="111"/>
      <c r="AV202" s="111"/>
      <c r="AW202" s="111"/>
      <c r="AX202" s="111"/>
      <c r="AY202" s="111"/>
      <c r="AZ202" s="111"/>
    </row>
    <row r="203" spans="1:178" s="68" customFormat="1">
      <c r="A203" s="61"/>
      <c r="B203" s="49"/>
      <c r="C203" s="138"/>
      <c r="D203" s="139"/>
      <c r="E203" s="13"/>
      <c r="F203" s="140"/>
      <c r="G203" s="13"/>
      <c r="H203" s="13"/>
      <c r="I203" s="113"/>
      <c r="J203" s="193"/>
      <c r="K203" s="214"/>
      <c r="L203" s="143"/>
      <c r="M203" s="182"/>
      <c r="N203" s="39"/>
      <c r="O203" s="145"/>
      <c r="P203" s="40"/>
      <c r="Q203" s="146"/>
      <c r="R203" s="147"/>
      <c r="S203" s="148"/>
      <c r="T203" s="148"/>
      <c r="U203" s="148"/>
      <c r="V203" s="148"/>
      <c r="W203" s="148"/>
      <c r="X203" s="148"/>
      <c r="Y203" s="148"/>
      <c r="Z203" s="148"/>
      <c r="AA203" s="149"/>
      <c r="AB203" s="149"/>
      <c r="AC203" s="150"/>
      <c r="AD203" s="150"/>
      <c r="AE203" s="151"/>
      <c r="AF203" s="5"/>
      <c r="AG203" s="5"/>
      <c r="AH203" s="5"/>
      <c r="AI203" s="5"/>
      <c r="AJ203" s="5"/>
      <c r="AK203" s="5"/>
      <c r="AL203" s="13"/>
      <c r="AM203" s="152"/>
      <c r="AN203" s="13"/>
      <c r="AO203" s="111"/>
      <c r="AP203" s="111"/>
      <c r="AQ203" s="111"/>
      <c r="AR203" s="111"/>
      <c r="AS203" s="111"/>
      <c r="AT203" s="111"/>
      <c r="AU203" s="111"/>
      <c r="AV203" s="111"/>
      <c r="AW203" s="111"/>
      <c r="AX203" s="111"/>
      <c r="AY203" s="111"/>
      <c r="AZ203" s="111"/>
    </row>
    <row r="204" spans="1:178" s="67" customFormat="1">
      <c r="A204" s="61"/>
      <c r="B204" s="49"/>
      <c r="C204" s="138"/>
      <c r="D204" s="139"/>
      <c r="E204" s="13"/>
      <c r="F204" s="140"/>
      <c r="G204" s="13"/>
      <c r="H204" s="13"/>
      <c r="I204" s="114"/>
      <c r="J204" s="215"/>
      <c r="K204" s="216"/>
      <c r="L204" s="143"/>
      <c r="M204" s="156"/>
      <c r="N204" s="39"/>
      <c r="O204" s="145"/>
      <c r="P204" s="40"/>
      <c r="Q204" s="146"/>
      <c r="R204" s="147"/>
      <c r="S204" s="148"/>
      <c r="T204" s="148"/>
      <c r="U204" s="148"/>
      <c r="V204" s="148"/>
      <c r="W204" s="148"/>
      <c r="X204" s="148"/>
      <c r="Y204" s="148"/>
      <c r="Z204" s="148"/>
      <c r="AA204" s="149"/>
      <c r="AB204" s="149"/>
      <c r="AC204" s="150"/>
      <c r="AD204" s="150"/>
      <c r="AE204" s="151"/>
      <c r="AF204" s="5"/>
      <c r="AG204" s="5"/>
      <c r="AH204" s="5"/>
      <c r="AI204" s="5"/>
      <c r="AJ204" s="5"/>
      <c r="AK204" s="5"/>
      <c r="AL204" s="13"/>
      <c r="AM204" s="152"/>
      <c r="AN204" s="13"/>
      <c r="AO204" s="111"/>
      <c r="AP204" s="111"/>
      <c r="AQ204" s="111"/>
      <c r="AR204" s="111"/>
      <c r="AS204" s="111"/>
      <c r="AT204" s="111"/>
      <c r="AU204" s="111"/>
      <c r="AV204" s="111"/>
      <c r="AW204" s="111"/>
      <c r="AX204" s="111"/>
      <c r="AY204" s="111"/>
      <c r="AZ204" s="111"/>
      <c r="BA204" s="68"/>
      <c r="BB204" s="68"/>
      <c r="BC204" s="68"/>
      <c r="BD204" s="68"/>
      <c r="BE204" s="68"/>
      <c r="BF204" s="68"/>
      <c r="BG204" s="68"/>
      <c r="BH204" s="68"/>
      <c r="BI204" s="68"/>
      <c r="BJ204" s="68"/>
      <c r="BK204" s="68"/>
      <c r="BL204" s="68"/>
      <c r="BM204" s="68"/>
      <c r="BN204" s="68"/>
      <c r="BO204" s="68"/>
      <c r="BP204" s="68"/>
      <c r="BQ204" s="68"/>
      <c r="BR204" s="68"/>
      <c r="BS204" s="68"/>
      <c r="BT204" s="68"/>
      <c r="BU204" s="68"/>
      <c r="BV204" s="68"/>
      <c r="BW204" s="68"/>
      <c r="BX204" s="68"/>
      <c r="BY204" s="68"/>
      <c r="BZ204" s="68"/>
      <c r="CA204" s="68"/>
      <c r="CB204" s="68"/>
      <c r="CC204" s="68"/>
      <c r="CD204" s="68"/>
      <c r="CE204" s="68"/>
      <c r="CF204" s="68"/>
      <c r="CG204" s="68"/>
      <c r="CH204" s="68"/>
      <c r="CI204" s="68"/>
      <c r="CJ204" s="68"/>
      <c r="CK204" s="68"/>
      <c r="CL204" s="68"/>
      <c r="CM204" s="68"/>
      <c r="CN204" s="68"/>
      <c r="CO204" s="68"/>
      <c r="CP204" s="68"/>
      <c r="CQ204" s="68"/>
      <c r="CR204" s="68"/>
      <c r="CS204" s="68"/>
      <c r="CT204" s="68"/>
      <c r="CU204" s="68"/>
      <c r="CV204" s="68"/>
      <c r="CW204" s="68"/>
      <c r="CX204" s="68"/>
      <c r="CY204" s="68"/>
      <c r="CZ204" s="68"/>
      <c r="DA204" s="68"/>
      <c r="DB204" s="68"/>
      <c r="DC204" s="68"/>
      <c r="DD204" s="68"/>
      <c r="DE204" s="68"/>
      <c r="DF204" s="68"/>
      <c r="DG204" s="68"/>
      <c r="DH204" s="68"/>
      <c r="DI204" s="68"/>
      <c r="DJ204" s="68"/>
      <c r="DK204" s="68"/>
      <c r="DL204" s="68"/>
      <c r="DM204" s="68"/>
      <c r="DN204" s="68"/>
      <c r="DO204" s="68"/>
      <c r="DP204" s="68"/>
      <c r="DQ204" s="68"/>
      <c r="DR204" s="68"/>
      <c r="DS204" s="68"/>
      <c r="DT204" s="68"/>
      <c r="DU204" s="68"/>
      <c r="DV204" s="68"/>
      <c r="DW204" s="68"/>
      <c r="DX204" s="68"/>
      <c r="DY204" s="68"/>
      <c r="DZ204" s="68"/>
      <c r="EA204" s="68"/>
      <c r="EB204" s="68"/>
      <c r="EC204" s="68"/>
      <c r="ED204" s="68"/>
      <c r="EE204" s="68"/>
      <c r="EF204" s="68"/>
      <c r="EG204" s="68"/>
      <c r="EH204" s="68"/>
      <c r="EI204" s="68"/>
      <c r="EJ204" s="68"/>
      <c r="EK204" s="68"/>
      <c r="EL204" s="68"/>
      <c r="EM204" s="68"/>
      <c r="EN204" s="68"/>
      <c r="EO204" s="68"/>
      <c r="EP204" s="68"/>
      <c r="EQ204" s="68"/>
      <c r="ER204" s="68"/>
      <c r="ES204" s="68"/>
      <c r="ET204" s="68"/>
      <c r="EU204" s="68"/>
      <c r="EV204" s="68"/>
      <c r="EW204" s="68"/>
      <c r="EX204" s="68"/>
      <c r="EY204" s="68"/>
      <c r="EZ204" s="68"/>
      <c r="FA204" s="68"/>
      <c r="FB204" s="68"/>
      <c r="FC204" s="68"/>
      <c r="FD204" s="68"/>
      <c r="FE204" s="68"/>
      <c r="FF204" s="68"/>
      <c r="FG204" s="68"/>
      <c r="FH204" s="68"/>
      <c r="FI204" s="68"/>
      <c r="FJ204" s="68"/>
      <c r="FK204" s="68"/>
      <c r="FL204" s="68"/>
      <c r="FM204" s="68"/>
      <c r="FN204" s="68"/>
      <c r="FO204" s="68"/>
      <c r="FP204" s="68"/>
      <c r="FQ204" s="68"/>
      <c r="FR204" s="68"/>
      <c r="FS204" s="68"/>
      <c r="FT204" s="68"/>
      <c r="FU204" s="68"/>
      <c r="FV204" s="68"/>
    </row>
    <row r="205" spans="1:178" s="67" customFormat="1">
      <c r="A205" s="61"/>
      <c r="B205" s="49"/>
      <c r="C205" s="138"/>
      <c r="D205" s="139"/>
      <c r="E205" s="13"/>
      <c r="F205" s="140"/>
      <c r="G205" s="13"/>
      <c r="H205" s="13"/>
      <c r="I205" s="114"/>
      <c r="J205" s="215"/>
      <c r="K205" s="216"/>
      <c r="L205" s="143"/>
      <c r="M205" s="156"/>
      <c r="N205" s="39"/>
      <c r="O205" s="145"/>
      <c r="P205" s="40"/>
      <c r="Q205" s="146"/>
      <c r="R205" s="147"/>
      <c r="S205" s="148"/>
      <c r="T205" s="148"/>
      <c r="U205" s="148"/>
      <c r="V205" s="148"/>
      <c r="W205" s="148"/>
      <c r="X205" s="148"/>
      <c r="Y205" s="148"/>
      <c r="Z205" s="148"/>
      <c r="AA205" s="149"/>
      <c r="AB205" s="149"/>
      <c r="AC205" s="150"/>
      <c r="AD205" s="150"/>
      <c r="AE205" s="151"/>
      <c r="AF205" s="5"/>
      <c r="AG205" s="5"/>
      <c r="AH205" s="5"/>
      <c r="AI205" s="5"/>
      <c r="AJ205" s="5"/>
      <c r="AK205" s="5"/>
      <c r="AL205" s="13"/>
      <c r="AM205" s="152"/>
      <c r="AN205" s="13"/>
      <c r="AO205" s="111"/>
      <c r="AP205" s="111"/>
      <c r="AQ205" s="111"/>
      <c r="AR205" s="111"/>
      <c r="AS205" s="111"/>
      <c r="AT205" s="111"/>
      <c r="AU205" s="111"/>
      <c r="AV205" s="111"/>
      <c r="AW205" s="111"/>
      <c r="AX205" s="111"/>
      <c r="AY205" s="111"/>
      <c r="AZ205" s="111"/>
      <c r="BA205" s="68"/>
      <c r="BB205" s="68"/>
      <c r="BC205" s="68"/>
      <c r="BD205" s="68"/>
      <c r="BE205" s="68"/>
      <c r="BF205" s="68"/>
      <c r="BG205" s="68"/>
      <c r="BH205" s="68"/>
      <c r="BI205" s="68"/>
      <c r="BJ205" s="68"/>
      <c r="BK205" s="68"/>
      <c r="BL205" s="68"/>
      <c r="BM205" s="68"/>
      <c r="BN205" s="68"/>
      <c r="BO205" s="68"/>
      <c r="BP205" s="68"/>
      <c r="BQ205" s="68"/>
      <c r="BR205" s="68"/>
      <c r="BS205" s="68"/>
      <c r="BT205" s="68"/>
      <c r="BU205" s="68"/>
      <c r="BV205" s="68"/>
      <c r="BW205" s="68"/>
      <c r="BX205" s="68"/>
      <c r="BY205" s="68"/>
      <c r="BZ205" s="68"/>
      <c r="CA205" s="68"/>
      <c r="CB205" s="68"/>
      <c r="CC205" s="68"/>
      <c r="CD205" s="68"/>
      <c r="CE205" s="68"/>
      <c r="CF205" s="68"/>
      <c r="CG205" s="68"/>
      <c r="CH205" s="68"/>
      <c r="CI205" s="68"/>
      <c r="CJ205" s="68"/>
      <c r="CK205" s="68"/>
      <c r="CL205" s="68"/>
      <c r="CM205" s="68"/>
      <c r="CN205" s="68"/>
      <c r="CO205" s="68"/>
      <c r="CP205" s="68"/>
      <c r="CQ205" s="68"/>
      <c r="CR205" s="68"/>
      <c r="CS205" s="68"/>
      <c r="CT205" s="68"/>
      <c r="CU205" s="68"/>
      <c r="CV205" s="68"/>
      <c r="CW205" s="68"/>
      <c r="CX205" s="68"/>
      <c r="CY205" s="68"/>
      <c r="CZ205" s="68"/>
      <c r="DA205" s="68"/>
      <c r="DB205" s="68"/>
      <c r="DC205" s="68"/>
      <c r="DD205" s="68"/>
      <c r="DE205" s="68"/>
      <c r="DF205" s="68"/>
      <c r="DG205" s="68"/>
      <c r="DH205" s="68"/>
      <c r="DI205" s="68"/>
      <c r="DJ205" s="68"/>
      <c r="DK205" s="68"/>
      <c r="DL205" s="68"/>
      <c r="DM205" s="68"/>
      <c r="DN205" s="68"/>
      <c r="DO205" s="68"/>
      <c r="DP205" s="68"/>
      <c r="DQ205" s="68"/>
      <c r="DR205" s="68"/>
      <c r="DS205" s="68"/>
      <c r="DT205" s="68"/>
      <c r="DU205" s="68"/>
      <c r="DV205" s="68"/>
      <c r="DW205" s="68"/>
      <c r="DX205" s="68"/>
      <c r="DY205" s="68"/>
      <c r="DZ205" s="68"/>
      <c r="EA205" s="68"/>
      <c r="EB205" s="68"/>
      <c r="EC205" s="68"/>
      <c r="ED205" s="68"/>
      <c r="EE205" s="68"/>
      <c r="EF205" s="68"/>
      <c r="EG205" s="68"/>
      <c r="EH205" s="68"/>
      <c r="EI205" s="68"/>
      <c r="EJ205" s="68"/>
      <c r="EK205" s="68"/>
      <c r="EL205" s="68"/>
      <c r="EM205" s="68"/>
      <c r="EN205" s="68"/>
      <c r="EO205" s="68"/>
      <c r="EP205" s="68"/>
      <c r="EQ205" s="68"/>
      <c r="ER205" s="68"/>
      <c r="ES205" s="68"/>
      <c r="ET205" s="68"/>
      <c r="EU205" s="68"/>
      <c r="EV205" s="68"/>
      <c r="EW205" s="68"/>
      <c r="EX205" s="68"/>
      <c r="EY205" s="68"/>
      <c r="EZ205" s="68"/>
      <c r="FA205" s="68"/>
      <c r="FB205" s="68"/>
      <c r="FC205" s="68"/>
      <c r="FD205" s="68"/>
      <c r="FE205" s="68"/>
      <c r="FF205" s="68"/>
      <c r="FG205" s="68"/>
      <c r="FH205" s="68"/>
      <c r="FI205" s="68"/>
      <c r="FJ205" s="68"/>
      <c r="FK205" s="68"/>
      <c r="FL205" s="68"/>
      <c r="FM205" s="68"/>
      <c r="FN205" s="68"/>
      <c r="FO205" s="68"/>
      <c r="FP205" s="68"/>
      <c r="FQ205" s="68"/>
      <c r="FR205" s="68"/>
      <c r="FS205" s="68"/>
      <c r="FT205" s="68"/>
      <c r="FU205" s="68"/>
      <c r="FV205" s="68"/>
    </row>
    <row r="206" spans="1:178" s="67" customFormat="1">
      <c r="A206" s="61"/>
      <c r="B206" s="49"/>
      <c r="C206" s="138"/>
      <c r="D206" s="139"/>
      <c r="E206" s="13"/>
      <c r="F206" s="140"/>
      <c r="G206" s="13"/>
      <c r="H206" s="13"/>
      <c r="I206" s="114"/>
      <c r="J206" s="215"/>
      <c r="K206" s="216"/>
      <c r="L206" s="143"/>
      <c r="M206" s="156"/>
      <c r="N206" s="39"/>
      <c r="O206" s="145"/>
      <c r="P206" s="40"/>
      <c r="Q206" s="146"/>
      <c r="R206" s="147"/>
      <c r="S206" s="148"/>
      <c r="T206" s="148"/>
      <c r="U206" s="148"/>
      <c r="V206" s="148"/>
      <c r="W206" s="148"/>
      <c r="X206" s="148"/>
      <c r="Y206" s="148"/>
      <c r="Z206" s="148"/>
      <c r="AA206" s="149"/>
      <c r="AB206" s="149"/>
      <c r="AC206" s="150"/>
      <c r="AD206" s="150"/>
      <c r="AE206" s="151"/>
      <c r="AF206" s="5"/>
      <c r="AG206" s="5"/>
      <c r="AH206" s="5"/>
      <c r="AI206" s="5"/>
      <c r="AJ206" s="5"/>
      <c r="AK206" s="5"/>
      <c r="AL206" s="13"/>
      <c r="AM206" s="152"/>
      <c r="AN206" s="13"/>
      <c r="AO206" s="111"/>
      <c r="AP206" s="111"/>
      <c r="AQ206" s="111"/>
      <c r="AR206" s="111"/>
      <c r="AS206" s="111"/>
      <c r="AT206" s="111"/>
      <c r="AU206" s="111"/>
      <c r="AV206" s="111"/>
      <c r="AW206" s="111"/>
      <c r="AX206" s="111"/>
      <c r="AY206" s="111"/>
      <c r="AZ206" s="111"/>
      <c r="BA206" s="68"/>
      <c r="BB206" s="68"/>
      <c r="BC206" s="68"/>
      <c r="BD206" s="68"/>
      <c r="BE206" s="68"/>
      <c r="BF206" s="68"/>
      <c r="BG206" s="68"/>
      <c r="BH206" s="68"/>
      <c r="BI206" s="68"/>
      <c r="BJ206" s="68"/>
      <c r="BK206" s="68"/>
      <c r="BL206" s="68"/>
      <c r="BM206" s="68"/>
      <c r="BN206" s="68"/>
      <c r="BO206" s="68"/>
      <c r="BP206" s="68"/>
      <c r="BQ206" s="68"/>
      <c r="BR206" s="68"/>
      <c r="BS206" s="68"/>
      <c r="BT206" s="68"/>
      <c r="BU206" s="68"/>
      <c r="BV206" s="68"/>
      <c r="BW206" s="68"/>
      <c r="BX206" s="68"/>
      <c r="BY206" s="68"/>
      <c r="BZ206" s="68"/>
      <c r="CA206" s="68"/>
      <c r="CB206" s="68"/>
      <c r="CC206" s="68"/>
      <c r="CD206" s="68"/>
      <c r="CE206" s="68"/>
      <c r="CF206" s="68"/>
      <c r="CG206" s="68"/>
      <c r="CH206" s="68"/>
      <c r="CI206" s="68"/>
      <c r="CJ206" s="68"/>
      <c r="CK206" s="68"/>
      <c r="CL206" s="68"/>
      <c r="CM206" s="68"/>
      <c r="CN206" s="68"/>
      <c r="CO206" s="68"/>
      <c r="CP206" s="68"/>
      <c r="CQ206" s="68"/>
      <c r="CR206" s="68"/>
      <c r="CS206" s="68"/>
      <c r="CT206" s="68"/>
      <c r="CU206" s="68"/>
      <c r="CV206" s="68"/>
      <c r="CW206" s="68"/>
      <c r="CX206" s="68"/>
      <c r="CY206" s="68"/>
      <c r="CZ206" s="68"/>
      <c r="DA206" s="68"/>
      <c r="DB206" s="68"/>
      <c r="DC206" s="68"/>
      <c r="DD206" s="68"/>
      <c r="DE206" s="68"/>
      <c r="DF206" s="68"/>
      <c r="DG206" s="68"/>
      <c r="DH206" s="68"/>
      <c r="DI206" s="68"/>
      <c r="DJ206" s="68"/>
      <c r="DK206" s="68"/>
      <c r="DL206" s="68"/>
      <c r="DM206" s="68"/>
      <c r="DN206" s="68"/>
      <c r="DO206" s="68"/>
      <c r="DP206" s="68"/>
      <c r="DQ206" s="68"/>
      <c r="DR206" s="68"/>
      <c r="DS206" s="68"/>
      <c r="DT206" s="68"/>
      <c r="DU206" s="68"/>
      <c r="DV206" s="68"/>
      <c r="DW206" s="68"/>
      <c r="DX206" s="68"/>
      <c r="DY206" s="68"/>
      <c r="DZ206" s="68"/>
      <c r="EA206" s="68"/>
      <c r="EB206" s="68"/>
      <c r="EC206" s="68"/>
      <c r="ED206" s="68"/>
      <c r="EE206" s="68"/>
      <c r="EF206" s="68"/>
      <c r="EG206" s="68"/>
      <c r="EH206" s="68"/>
      <c r="EI206" s="68"/>
      <c r="EJ206" s="68"/>
      <c r="EK206" s="68"/>
      <c r="EL206" s="68"/>
      <c r="EM206" s="68"/>
      <c r="EN206" s="68"/>
      <c r="EO206" s="68"/>
      <c r="EP206" s="68"/>
      <c r="EQ206" s="68"/>
      <c r="ER206" s="68"/>
      <c r="ES206" s="68"/>
      <c r="ET206" s="68"/>
      <c r="EU206" s="68"/>
      <c r="EV206" s="68"/>
      <c r="EW206" s="68"/>
      <c r="EX206" s="68"/>
      <c r="EY206" s="68"/>
      <c r="EZ206" s="68"/>
      <c r="FA206" s="68"/>
      <c r="FB206" s="68"/>
      <c r="FC206" s="68"/>
      <c r="FD206" s="68"/>
      <c r="FE206" s="68"/>
      <c r="FF206" s="68"/>
      <c r="FG206" s="68"/>
      <c r="FH206" s="68"/>
      <c r="FI206" s="68"/>
      <c r="FJ206" s="68"/>
      <c r="FK206" s="68"/>
      <c r="FL206" s="68"/>
      <c r="FM206" s="68"/>
      <c r="FN206" s="68"/>
      <c r="FO206" s="68"/>
      <c r="FP206" s="68"/>
      <c r="FQ206" s="68"/>
      <c r="FR206" s="68"/>
      <c r="FS206" s="68"/>
      <c r="FT206" s="68"/>
      <c r="FU206" s="68"/>
      <c r="FV206" s="68"/>
    </row>
    <row r="207" spans="1:178" s="67" customFormat="1">
      <c r="A207" s="61"/>
      <c r="B207" s="49"/>
      <c r="C207" s="138"/>
      <c r="D207" s="139"/>
      <c r="E207" s="13"/>
      <c r="F207" s="140"/>
      <c r="G207" s="13"/>
      <c r="H207" s="13"/>
      <c r="I207" s="114"/>
      <c r="J207" s="215"/>
      <c r="K207" s="216"/>
      <c r="L207" s="143"/>
      <c r="M207" s="156"/>
      <c r="N207" s="39"/>
      <c r="O207" s="145"/>
      <c r="P207" s="40"/>
      <c r="Q207" s="146"/>
      <c r="R207" s="147"/>
      <c r="S207" s="148"/>
      <c r="T207" s="148"/>
      <c r="U207" s="148"/>
      <c r="V207" s="148"/>
      <c r="W207" s="148"/>
      <c r="X207" s="148"/>
      <c r="Y207" s="148"/>
      <c r="Z207" s="148"/>
      <c r="AA207" s="149"/>
      <c r="AB207" s="149"/>
      <c r="AC207" s="150"/>
      <c r="AD207" s="150"/>
      <c r="AE207" s="151"/>
      <c r="AF207" s="5"/>
      <c r="AG207" s="5"/>
      <c r="AH207" s="5"/>
      <c r="AI207" s="5"/>
      <c r="AJ207" s="5"/>
      <c r="AK207" s="5"/>
      <c r="AL207" s="13"/>
      <c r="AM207" s="152"/>
      <c r="AN207" s="13"/>
      <c r="AO207" s="111"/>
      <c r="AP207" s="111"/>
      <c r="AQ207" s="111"/>
      <c r="AR207" s="111"/>
      <c r="AS207" s="111"/>
      <c r="AT207" s="111"/>
      <c r="AU207" s="111"/>
      <c r="AV207" s="111"/>
      <c r="AW207" s="111"/>
      <c r="AX207" s="111"/>
      <c r="AY207" s="111"/>
      <c r="AZ207" s="111"/>
      <c r="BA207" s="68"/>
      <c r="BB207" s="68"/>
      <c r="BC207" s="68"/>
      <c r="BD207" s="68"/>
      <c r="BE207" s="68"/>
      <c r="BF207" s="68"/>
      <c r="BG207" s="68"/>
      <c r="BH207" s="68"/>
      <c r="BI207" s="68"/>
      <c r="BJ207" s="68"/>
      <c r="BK207" s="68"/>
      <c r="BL207" s="68"/>
      <c r="BM207" s="68"/>
      <c r="BN207" s="68"/>
      <c r="BO207" s="68"/>
      <c r="BP207" s="68"/>
      <c r="BQ207" s="68"/>
      <c r="BR207" s="68"/>
      <c r="BS207" s="68"/>
      <c r="BT207" s="68"/>
      <c r="BU207" s="68"/>
      <c r="BV207" s="68"/>
      <c r="BW207" s="68"/>
      <c r="BX207" s="68"/>
      <c r="BY207" s="68"/>
      <c r="BZ207" s="68"/>
      <c r="CA207" s="68"/>
      <c r="CB207" s="68"/>
      <c r="CC207" s="68"/>
      <c r="CD207" s="68"/>
      <c r="CE207" s="68"/>
      <c r="CF207" s="68"/>
      <c r="CG207" s="68"/>
      <c r="CH207" s="68"/>
      <c r="CI207" s="68"/>
      <c r="CJ207" s="68"/>
      <c r="CK207" s="68"/>
      <c r="CL207" s="68"/>
      <c r="CM207" s="68"/>
      <c r="CN207" s="68"/>
      <c r="CO207" s="68"/>
      <c r="CP207" s="68"/>
      <c r="CQ207" s="68"/>
      <c r="CR207" s="68"/>
      <c r="CS207" s="68"/>
      <c r="CT207" s="68"/>
      <c r="CU207" s="68"/>
      <c r="CV207" s="68"/>
      <c r="CW207" s="68"/>
      <c r="CX207" s="68"/>
      <c r="CY207" s="68"/>
      <c r="CZ207" s="68"/>
      <c r="DA207" s="68"/>
      <c r="DB207" s="68"/>
      <c r="DC207" s="68"/>
      <c r="DD207" s="68"/>
      <c r="DE207" s="68"/>
      <c r="DF207" s="68"/>
      <c r="DG207" s="68"/>
      <c r="DH207" s="68"/>
      <c r="DI207" s="68"/>
      <c r="DJ207" s="68"/>
      <c r="DK207" s="68"/>
      <c r="DL207" s="68"/>
      <c r="DM207" s="68"/>
      <c r="DN207" s="68"/>
      <c r="DO207" s="68"/>
      <c r="DP207" s="68"/>
      <c r="DQ207" s="68"/>
      <c r="DR207" s="68"/>
      <c r="DS207" s="68"/>
      <c r="DT207" s="68"/>
      <c r="DU207" s="68"/>
      <c r="DV207" s="68"/>
      <c r="DW207" s="68"/>
      <c r="DX207" s="68"/>
      <c r="DY207" s="68"/>
      <c r="DZ207" s="68"/>
      <c r="EA207" s="68"/>
      <c r="EB207" s="68"/>
      <c r="EC207" s="68"/>
      <c r="ED207" s="68"/>
      <c r="EE207" s="68"/>
      <c r="EF207" s="68"/>
      <c r="EG207" s="68"/>
      <c r="EH207" s="68"/>
      <c r="EI207" s="68"/>
      <c r="EJ207" s="68"/>
      <c r="EK207" s="68"/>
      <c r="EL207" s="68"/>
      <c r="EM207" s="68"/>
      <c r="EN207" s="68"/>
      <c r="EO207" s="68"/>
      <c r="EP207" s="68"/>
      <c r="EQ207" s="68"/>
      <c r="ER207" s="68"/>
      <c r="ES207" s="68"/>
      <c r="ET207" s="68"/>
      <c r="EU207" s="68"/>
      <c r="EV207" s="68"/>
      <c r="EW207" s="68"/>
      <c r="EX207" s="68"/>
      <c r="EY207" s="68"/>
      <c r="EZ207" s="68"/>
      <c r="FA207" s="68"/>
      <c r="FB207" s="68"/>
      <c r="FC207" s="68"/>
      <c r="FD207" s="68"/>
      <c r="FE207" s="68"/>
      <c r="FF207" s="68"/>
      <c r="FG207" s="68"/>
      <c r="FH207" s="68"/>
      <c r="FI207" s="68"/>
      <c r="FJ207" s="68"/>
      <c r="FK207" s="68"/>
      <c r="FL207" s="68"/>
      <c r="FM207" s="68"/>
      <c r="FN207" s="68"/>
      <c r="FO207" s="68"/>
      <c r="FP207" s="68"/>
      <c r="FQ207" s="68"/>
      <c r="FR207" s="68"/>
      <c r="FS207" s="68"/>
      <c r="FT207" s="68"/>
      <c r="FU207" s="68"/>
      <c r="FV207" s="68"/>
    </row>
    <row r="208" spans="1:178" s="67" customFormat="1">
      <c r="A208" s="61"/>
      <c r="B208" s="49"/>
      <c r="C208" s="138"/>
      <c r="D208" s="139"/>
      <c r="E208" s="13"/>
      <c r="F208" s="140"/>
      <c r="G208" s="13"/>
      <c r="H208" s="13"/>
      <c r="I208" s="114"/>
      <c r="J208" s="215"/>
      <c r="K208" s="216"/>
      <c r="L208" s="143"/>
      <c r="M208" s="156"/>
      <c r="N208" s="39"/>
      <c r="O208" s="145"/>
      <c r="P208" s="40"/>
      <c r="Q208" s="146"/>
      <c r="R208" s="147"/>
      <c r="S208" s="148"/>
      <c r="T208" s="148"/>
      <c r="U208" s="148"/>
      <c r="V208" s="148"/>
      <c r="W208" s="148"/>
      <c r="X208" s="148"/>
      <c r="Y208" s="148"/>
      <c r="Z208" s="148"/>
      <c r="AA208" s="149"/>
      <c r="AB208" s="149"/>
      <c r="AC208" s="150"/>
      <c r="AD208" s="150"/>
      <c r="AE208" s="151"/>
      <c r="AF208" s="5"/>
      <c r="AG208" s="5"/>
      <c r="AH208" s="5"/>
      <c r="AI208" s="5"/>
      <c r="AJ208" s="5"/>
      <c r="AK208" s="5"/>
      <c r="AL208" s="13"/>
      <c r="AM208" s="152"/>
      <c r="AN208" s="13"/>
      <c r="AO208" s="111"/>
      <c r="AP208" s="111"/>
      <c r="AQ208" s="111"/>
      <c r="AR208" s="111"/>
      <c r="AS208" s="111"/>
      <c r="AT208" s="111"/>
      <c r="AU208" s="111"/>
      <c r="AV208" s="111"/>
      <c r="AW208" s="111"/>
      <c r="AX208" s="111"/>
      <c r="AY208" s="111"/>
      <c r="AZ208" s="111"/>
      <c r="BA208" s="68"/>
      <c r="BB208" s="68"/>
      <c r="BC208" s="68"/>
      <c r="BD208" s="68"/>
      <c r="BE208" s="68"/>
      <c r="BF208" s="68"/>
      <c r="BG208" s="68"/>
      <c r="BH208" s="68"/>
      <c r="BI208" s="68"/>
      <c r="BJ208" s="68"/>
      <c r="BK208" s="68"/>
      <c r="BL208" s="68"/>
      <c r="BM208" s="68"/>
      <c r="BN208" s="68"/>
      <c r="BO208" s="68"/>
      <c r="BP208" s="68"/>
      <c r="BQ208" s="68"/>
      <c r="BR208" s="68"/>
      <c r="BS208" s="68"/>
      <c r="BT208" s="68"/>
      <c r="BU208" s="68"/>
      <c r="BV208" s="68"/>
      <c r="BW208" s="68"/>
      <c r="BX208" s="68"/>
      <c r="BY208" s="68"/>
      <c r="BZ208" s="68"/>
      <c r="CA208" s="68"/>
      <c r="CB208" s="68"/>
      <c r="CC208" s="68"/>
      <c r="CD208" s="68"/>
      <c r="CE208" s="68"/>
      <c r="CF208" s="68"/>
      <c r="CG208" s="68"/>
      <c r="CH208" s="68"/>
      <c r="CI208" s="68"/>
      <c r="CJ208" s="68"/>
      <c r="CK208" s="68"/>
      <c r="CL208" s="68"/>
      <c r="CM208" s="68"/>
      <c r="CN208" s="68"/>
      <c r="CO208" s="68"/>
      <c r="CP208" s="68"/>
      <c r="CQ208" s="68"/>
      <c r="CR208" s="68"/>
      <c r="CS208" s="68"/>
      <c r="CT208" s="68"/>
      <c r="CU208" s="68"/>
      <c r="CV208" s="68"/>
      <c r="CW208" s="68"/>
      <c r="CX208" s="68"/>
      <c r="CY208" s="68"/>
      <c r="CZ208" s="68"/>
      <c r="DA208" s="68"/>
      <c r="DB208" s="68"/>
      <c r="DC208" s="68"/>
      <c r="DD208" s="68"/>
      <c r="DE208" s="68"/>
      <c r="DF208" s="68"/>
      <c r="DG208" s="68"/>
      <c r="DH208" s="68"/>
      <c r="DI208" s="68"/>
      <c r="DJ208" s="68"/>
      <c r="DK208" s="68"/>
      <c r="DL208" s="68"/>
      <c r="DM208" s="68"/>
      <c r="DN208" s="68"/>
      <c r="DO208" s="68"/>
      <c r="DP208" s="68"/>
      <c r="DQ208" s="68"/>
      <c r="DR208" s="68"/>
      <c r="DS208" s="68"/>
      <c r="DT208" s="68"/>
      <c r="DU208" s="68"/>
      <c r="DV208" s="68"/>
      <c r="DW208" s="68"/>
      <c r="DX208" s="68"/>
      <c r="DY208" s="68"/>
      <c r="DZ208" s="68"/>
      <c r="EA208" s="68"/>
      <c r="EB208" s="68"/>
      <c r="EC208" s="68"/>
      <c r="ED208" s="68"/>
      <c r="EE208" s="68"/>
      <c r="EF208" s="68"/>
      <c r="EG208" s="68"/>
      <c r="EH208" s="68"/>
      <c r="EI208" s="68"/>
      <c r="EJ208" s="68"/>
      <c r="EK208" s="68"/>
      <c r="EL208" s="68"/>
      <c r="EM208" s="68"/>
      <c r="EN208" s="68"/>
      <c r="EO208" s="68"/>
      <c r="EP208" s="68"/>
      <c r="EQ208" s="68"/>
      <c r="ER208" s="68"/>
      <c r="ES208" s="68"/>
      <c r="ET208" s="68"/>
      <c r="EU208" s="68"/>
      <c r="EV208" s="68"/>
      <c r="EW208" s="68"/>
      <c r="EX208" s="68"/>
      <c r="EY208" s="68"/>
      <c r="EZ208" s="68"/>
      <c r="FA208" s="68"/>
      <c r="FB208" s="68"/>
      <c r="FC208" s="68"/>
      <c r="FD208" s="68"/>
      <c r="FE208" s="68"/>
      <c r="FF208" s="68"/>
      <c r="FG208" s="68"/>
      <c r="FH208" s="68"/>
      <c r="FI208" s="68"/>
      <c r="FJ208" s="68"/>
      <c r="FK208" s="68"/>
      <c r="FL208" s="68"/>
      <c r="FM208" s="68"/>
      <c r="FN208" s="68"/>
      <c r="FO208" s="68"/>
      <c r="FP208" s="68"/>
      <c r="FQ208" s="68"/>
      <c r="FR208" s="68"/>
      <c r="FS208" s="68"/>
      <c r="FT208" s="68"/>
      <c r="FU208" s="68"/>
      <c r="FV208" s="68"/>
    </row>
    <row r="209" spans="1:178" s="67" customFormat="1">
      <c r="A209" s="61"/>
      <c r="B209" s="49"/>
      <c r="C209" s="138"/>
      <c r="D209" s="139"/>
      <c r="E209" s="13"/>
      <c r="F209" s="140"/>
      <c r="G209" s="13"/>
      <c r="H209" s="13"/>
      <c r="I209" s="114"/>
      <c r="J209" s="215"/>
      <c r="K209" s="216"/>
      <c r="L209" s="143"/>
      <c r="M209" s="156"/>
      <c r="N209" s="39"/>
      <c r="O209" s="145"/>
      <c r="P209" s="40"/>
      <c r="Q209" s="146"/>
      <c r="R209" s="147"/>
      <c r="S209" s="148"/>
      <c r="T209" s="148"/>
      <c r="U209" s="148"/>
      <c r="V209" s="148"/>
      <c r="W209" s="148"/>
      <c r="X209" s="148"/>
      <c r="Y209" s="148"/>
      <c r="Z209" s="148"/>
      <c r="AA209" s="149"/>
      <c r="AB209" s="149"/>
      <c r="AC209" s="150"/>
      <c r="AD209" s="150"/>
      <c r="AE209" s="151"/>
      <c r="AF209" s="5"/>
      <c r="AG209" s="5"/>
      <c r="AH209" s="5"/>
      <c r="AI209" s="5"/>
      <c r="AJ209" s="5"/>
      <c r="AK209" s="5"/>
      <c r="AL209" s="13"/>
      <c r="AM209" s="152"/>
      <c r="AN209" s="13"/>
      <c r="AO209" s="111"/>
      <c r="AP209" s="111"/>
      <c r="AQ209" s="111"/>
      <c r="AR209" s="111"/>
      <c r="AS209" s="111"/>
      <c r="AT209" s="111"/>
      <c r="AU209" s="111"/>
      <c r="AV209" s="111"/>
      <c r="AW209" s="111"/>
      <c r="AX209" s="111"/>
      <c r="AY209" s="111"/>
      <c r="AZ209" s="111"/>
      <c r="BA209" s="68"/>
      <c r="BB209" s="68"/>
      <c r="BC209" s="68"/>
      <c r="BD209" s="68"/>
      <c r="BE209" s="68"/>
      <c r="BF209" s="68"/>
      <c r="BG209" s="68"/>
      <c r="BH209" s="68"/>
      <c r="BI209" s="68"/>
      <c r="BJ209" s="68"/>
      <c r="BK209" s="68"/>
      <c r="BL209" s="68"/>
      <c r="BM209" s="68"/>
      <c r="BN209" s="68"/>
      <c r="BO209" s="68"/>
      <c r="BP209" s="68"/>
      <c r="BQ209" s="68"/>
      <c r="BR209" s="68"/>
      <c r="BS209" s="68"/>
      <c r="BT209" s="68"/>
      <c r="BU209" s="68"/>
      <c r="BV209" s="68"/>
      <c r="BW209" s="68"/>
      <c r="BX209" s="68"/>
      <c r="BY209" s="68"/>
      <c r="BZ209" s="68"/>
      <c r="CA209" s="68"/>
      <c r="CB209" s="68"/>
      <c r="CC209" s="68"/>
      <c r="CD209" s="68"/>
      <c r="CE209" s="68"/>
      <c r="CF209" s="68"/>
      <c r="CG209" s="68"/>
      <c r="CH209" s="68"/>
      <c r="CI209" s="68"/>
      <c r="CJ209" s="68"/>
      <c r="CK209" s="68"/>
      <c r="CL209" s="68"/>
      <c r="CM209" s="68"/>
      <c r="CN209" s="68"/>
      <c r="CO209" s="68"/>
      <c r="CP209" s="68"/>
      <c r="CQ209" s="68"/>
      <c r="CR209" s="68"/>
      <c r="CS209" s="68"/>
      <c r="CT209" s="68"/>
      <c r="CU209" s="68"/>
      <c r="CV209" s="68"/>
      <c r="CW209" s="68"/>
      <c r="CX209" s="68"/>
      <c r="CY209" s="68"/>
      <c r="CZ209" s="68"/>
      <c r="DA209" s="68"/>
      <c r="DB209" s="68"/>
      <c r="DC209" s="68"/>
      <c r="DD209" s="68"/>
      <c r="DE209" s="68"/>
      <c r="DF209" s="68"/>
      <c r="DG209" s="68"/>
      <c r="DH209" s="68"/>
      <c r="DI209" s="68"/>
      <c r="DJ209" s="68"/>
      <c r="DK209" s="68"/>
      <c r="DL209" s="68"/>
      <c r="DM209" s="68"/>
      <c r="DN209" s="68"/>
      <c r="DO209" s="68"/>
      <c r="DP209" s="68"/>
      <c r="DQ209" s="68"/>
      <c r="DR209" s="68"/>
      <c r="DS209" s="68"/>
      <c r="DT209" s="68"/>
      <c r="DU209" s="68"/>
      <c r="DV209" s="68"/>
      <c r="DW209" s="68"/>
      <c r="DX209" s="68"/>
      <c r="DY209" s="68"/>
      <c r="DZ209" s="68"/>
      <c r="EA209" s="68"/>
      <c r="EB209" s="68"/>
      <c r="EC209" s="68"/>
      <c r="ED209" s="68"/>
      <c r="EE209" s="68"/>
      <c r="EF209" s="68"/>
      <c r="EG209" s="68"/>
      <c r="EH209" s="68"/>
      <c r="EI209" s="68"/>
      <c r="EJ209" s="68"/>
      <c r="EK209" s="68"/>
      <c r="EL209" s="68"/>
      <c r="EM209" s="68"/>
      <c r="EN209" s="68"/>
      <c r="EO209" s="68"/>
      <c r="EP209" s="68"/>
      <c r="EQ209" s="68"/>
      <c r="ER209" s="68"/>
      <c r="ES209" s="68"/>
      <c r="ET209" s="68"/>
      <c r="EU209" s="68"/>
      <c r="EV209" s="68"/>
      <c r="EW209" s="68"/>
      <c r="EX209" s="68"/>
      <c r="EY209" s="68"/>
      <c r="EZ209" s="68"/>
      <c r="FA209" s="68"/>
      <c r="FB209" s="68"/>
      <c r="FC209" s="68"/>
      <c r="FD209" s="68"/>
      <c r="FE209" s="68"/>
      <c r="FF209" s="68"/>
      <c r="FG209" s="68"/>
      <c r="FH209" s="68"/>
      <c r="FI209" s="68"/>
      <c r="FJ209" s="68"/>
      <c r="FK209" s="68"/>
      <c r="FL209" s="68"/>
      <c r="FM209" s="68"/>
      <c r="FN209" s="68"/>
      <c r="FO209" s="68"/>
      <c r="FP209" s="68"/>
      <c r="FQ209" s="68"/>
      <c r="FR209" s="68"/>
      <c r="FS209" s="68"/>
      <c r="FT209" s="68"/>
      <c r="FU209" s="68"/>
      <c r="FV209" s="68"/>
    </row>
    <row r="210" spans="1:178" s="67" customFormat="1">
      <c r="A210" s="61"/>
      <c r="B210" s="49"/>
      <c r="C210" s="138"/>
      <c r="D210" s="139"/>
      <c r="E210" s="13"/>
      <c r="F210" s="140"/>
      <c r="G210" s="13"/>
      <c r="H210" s="13"/>
      <c r="I210" s="114"/>
      <c r="J210" s="215"/>
      <c r="K210" s="216"/>
      <c r="L210" s="143"/>
      <c r="M210" s="156"/>
      <c r="N210" s="39"/>
      <c r="O210" s="145"/>
      <c r="P210" s="40"/>
      <c r="Q210" s="146"/>
      <c r="R210" s="147"/>
      <c r="S210" s="148"/>
      <c r="T210" s="148"/>
      <c r="U210" s="148"/>
      <c r="V210" s="148"/>
      <c r="W210" s="148"/>
      <c r="X210" s="148"/>
      <c r="Y210" s="148"/>
      <c r="Z210" s="148"/>
      <c r="AA210" s="149"/>
      <c r="AB210" s="149"/>
      <c r="AC210" s="150"/>
      <c r="AD210" s="150"/>
      <c r="AE210" s="151"/>
      <c r="AF210" s="5"/>
      <c r="AG210" s="5"/>
      <c r="AH210" s="5"/>
      <c r="AI210" s="5"/>
      <c r="AJ210" s="5"/>
      <c r="AK210" s="5"/>
      <c r="AL210" s="13"/>
      <c r="AM210" s="152"/>
      <c r="AN210" s="13"/>
      <c r="AO210" s="111"/>
      <c r="AP210" s="111"/>
      <c r="AQ210" s="111"/>
      <c r="AR210" s="111"/>
      <c r="AS210" s="111"/>
      <c r="AT210" s="111"/>
      <c r="AU210" s="111"/>
      <c r="AV210" s="111"/>
      <c r="AW210" s="111"/>
      <c r="AX210" s="111"/>
      <c r="AY210" s="111"/>
      <c r="AZ210" s="111"/>
      <c r="BA210" s="68"/>
      <c r="BB210" s="68"/>
      <c r="BC210" s="68"/>
      <c r="BD210" s="68"/>
      <c r="BE210" s="68"/>
      <c r="BF210" s="68"/>
      <c r="BG210" s="68"/>
      <c r="BH210" s="68"/>
      <c r="BI210" s="68"/>
      <c r="BJ210" s="68"/>
      <c r="BK210" s="68"/>
      <c r="BL210" s="68"/>
      <c r="BM210" s="68"/>
      <c r="BN210" s="68"/>
      <c r="BO210" s="68"/>
      <c r="BP210" s="68"/>
      <c r="BQ210" s="68"/>
      <c r="BR210" s="68"/>
      <c r="BS210" s="68"/>
      <c r="BT210" s="68"/>
      <c r="BU210" s="68"/>
      <c r="BV210" s="68"/>
      <c r="BW210" s="68"/>
      <c r="BX210" s="68"/>
      <c r="BY210" s="68"/>
      <c r="BZ210" s="68"/>
      <c r="CA210" s="68"/>
      <c r="CB210" s="68"/>
      <c r="CC210" s="68"/>
      <c r="CD210" s="68"/>
      <c r="CE210" s="68"/>
      <c r="CF210" s="68"/>
      <c r="CG210" s="68"/>
      <c r="CH210" s="68"/>
      <c r="CI210" s="68"/>
      <c r="CJ210" s="68"/>
      <c r="CK210" s="68"/>
      <c r="CL210" s="68"/>
      <c r="CM210" s="68"/>
      <c r="CN210" s="68"/>
      <c r="CO210" s="68"/>
      <c r="CP210" s="68"/>
      <c r="CQ210" s="68"/>
      <c r="CR210" s="68"/>
      <c r="CS210" s="68"/>
      <c r="CT210" s="68"/>
      <c r="CU210" s="68"/>
      <c r="CV210" s="68"/>
      <c r="CW210" s="68"/>
      <c r="CX210" s="68"/>
      <c r="CY210" s="68"/>
      <c r="CZ210" s="68"/>
      <c r="DA210" s="68"/>
      <c r="DB210" s="68"/>
      <c r="DC210" s="68"/>
      <c r="DD210" s="68"/>
      <c r="DE210" s="68"/>
      <c r="DF210" s="68"/>
      <c r="DG210" s="68"/>
      <c r="DH210" s="68"/>
      <c r="DI210" s="68"/>
      <c r="DJ210" s="68"/>
      <c r="DK210" s="68"/>
      <c r="DL210" s="68"/>
      <c r="DM210" s="68"/>
      <c r="DN210" s="68"/>
      <c r="DO210" s="68"/>
      <c r="DP210" s="68"/>
      <c r="DQ210" s="68"/>
      <c r="DR210" s="68"/>
      <c r="DS210" s="68"/>
      <c r="DT210" s="68"/>
      <c r="DU210" s="68"/>
      <c r="DV210" s="68"/>
      <c r="DW210" s="68"/>
      <c r="DX210" s="68"/>
      <c r="DY210" s="68"/>
      <c r="DZ210" s="68"/>
      <c r="EA210" s="68"/>
      <c r="EB210" s="68"/>
      <c r="EC210" s="68"/>
      <c r="ED210" s="68"/>
      <c r="EE210" s="68"/>
      <c r="EF210" s="68"/>
      <c r="EG210" s="68"/>
      <c r="EH210" s="68"/>
      <c r="EI210" s="68"/>
      <c r="EJ210" s="68"/>
      <c r="EK210" s="68"/>
      <c r="EL210" s="68"/>
      <c r="EM210" s="68"/>
      <c r="EN210" s="68"/>
      <c r="EO210" s="68"/>
      <c r="EP210" s="68"/>
      <c r="EQ210" s="68"/>
      <c r="ER210" s="68"/>
      <c r="ES210" s="68"/>
      <c r="ET210" s="68"/>
      <c r="EU210" s="68"/>
      <c r="EV210" s="68"/>
      <c r="EW210" s="68"/>
      <c r="EX210" s="68"/>
      <c r="EY210" s="68"/>
      <c r="EZ210" s="68"/>
      <c r="FA210" s="68"/>
      <c r="FB210" s="68"/>
      <c r="FC210" s="68"/>
      <c r="FD210" s="68"/>
      <c r="FE210" s="68"/>
      <c r="FF210" s="68"/>
      <c r="FG210" s="68"/>
      <c r="FH210" s="68"/>
      <c r="FI210" s="68"/>
      <c r="FJ210" s="68"/>
      <c r="FK210" s="68"/>
      <c r="FL210" s="68"/>
      <c r="FM210" s="68"/>
      <c r="FN210" s="68"/>
      <c r="FO210" s="68"/>
      <c r="FP210" s="68"/>
      <c r="FQ210" s="68"/>
      <c r="FR210" s="68"/>
      <c r="FS210" s="68"/>
      <c r="FT210" s="68"/>
      <c r="FU210" s="68"/>
      <c r="FV210" s="68"/>
    </row>
    <row r="211" spans="1:178" s="67" customFormat="1">
      <c r="A211" s="61"/>
      <c r="B211" s="49"/>
      <c r="C211" s="138"/>
      <c r="D211" s="139"/>
      <c r="E211" s="13"/>
      <c r="F211" s="140"/>
      <c r="G211" s="13"/>
      <c r="H211" s="13"/>
      <c r="I211" s="114"/>
      <c r="J211" s="215"/>
      <c r="K211" s="216"/>
      <c r="L211" s="143"/>
      <c r="M211" s="156"/>
      <c r="N211" s="39"/>
      <c r="O211" s="145"/>
      <c r="P211" s="40"/>
      <c r="Q211" s="146"/>
      <c r="R211" s="147"/>
      <c r="S211" s="148"/>
      <c r="T211" s="148"/>
      <c r="U211" s="148"/>
      <c r="V211" s="148"/>
      <c r="W211" s="148"/>
      <c r="X211" s="148"/>
      <c r="Y211" s="148"/>
      <c r="Z211" s="148"/>
      <c r="AA211" s="149"/>
      <c r="AB211" s="149"/>
      <c r="AC211" s="150"/>
      <c r="AD211" s="150"/>
      <c r="AE211" s="151"/>
      <c r="AF211" s="5"/>
      <c r="AG211" s="5"/>
      <c r="AH211" s="5"/>
      <c r="AI211" s="5"/>
      <c r="AJ211" s="5"/>
      <c r="AK211" s="5"/>
      <c r="AL211" s="13"/>
      <c r="AM211" s="152"/>
      <c r="AN211" s="13"/>
      <c r="AO211" s="111"/>
      <c r="AP211" s="111"/>
      <c r="AQ211" s="111"/>
      <c r="AR211" s="111"/>
      <c r="AS211" s="111"/>
      <c r="AT211" s="111"/>
      <c r="AU211" s="111"/>
      <c r="AV211" s="111"/>
      <c r="AW211" s="111"/>
      <c r="AX211" s="111"/>
      <c r="AY211" s="111"/>
      <c r="AZ211" s="111"/>
      <c r="BA211" s="68"/>
      <c r="BB211" s="68"/>
      <c r="BC211" s="68"/>
      <c r="BD211" s="68"/>
      <c r="BE211" s="68"/>
      <c r="BF211" s="68"/>
      <c r="BG211" s="68"/>
      <c r="BH211" s="68"/>
      <c r="BI211" s="68"/>
      <c r="BJ211" s="68"/>
      <c r="BK211" s="68"/>
      <c r="BL211" s="68"/>
      <c r="BM211" s="68"/>
      <c r="BN211" s="68"/>
      <c r="BO211" s="68"/>
      <c r="BP211" s="68"/>
      <c r="BQ211" s="68"/>
      <c r="BR211" s="68"/>
      <c r="BS211" s="68"/>
      <c r="BT211" s="68"/>
      <c r="BU211" s="68"/>
      <c r="BV211" s="68"/>
      <c r="BW211" s="68"/>
      <c r="BX211" s="68"/>
      <c r="BY211" s="68"/>
      <c r="BZ211" s="68"/>
      <c r="CA211" s="68"/>
      <c r="CB211" s="68"/>
      <c r="CC211" s="68"/>
      <c r="CD211" s="68"/>
      <c r="CE211" s="68"/>
      <c r="CF211" s="68"/>
      <c r="CG211" s="68"/>
      <c r="CH211" s="68"/>
      <c r="CI211" s="68"/>
      <c r="CJ211" s="68"/>
      <c r="CK211" s="68"/>
      <c r="CL211" s="68"/>
      <c r="CM211" s="68"/>
      <c r="CN211" s="68"/>
      <c r="CO211" s="68"/>
      <c r="CP211" s="68"/>
      <c r="CQ211" s="68"/>
      <c r="CR211" s="68"/>
      <c r="CS211" s="68"/>
      <c r="CT211" s="68"/>
      <c r="CU211" s="68"/>
      <c r="CV211" s="68"/>
      <c r="CW211" s="68"/>
      <c r="CX211" s="68"/>
      <c r="CY211" s="68"/>
      <c r="CZ211" s="68"/>
      <c r="DA211" s="68"/>
      <c r="DB211" s="68"/>
      <c r="DC211" s="68"/>
      <c r="DD211" s="68"/>
      <c r="DE211" s="68"/>
      <c r="DF211" s="68"/>
      <c r="DG211" s="68"/>
      <c r="DH211" s="68"/>
      <c r="DI211" s="68"/>
      <c r="DJ211" s="68"/>
      <c r="DK211" s="68"/>
      <c r="DL211" s="68"/>
      <c r="DM211" s="68"/>
      <c r="DN211" s="68"/>
      <c r="DO211" s="68"/>
      <c r="DP211" s="68"/>
      <c r="DQ211" s="68"/>
      <c r="DR211" s="68"/>
      <c r="DS211" s="68"/>
      <c r="DT211" s="68"/>
      <c r="DU211" s="68"/>
      <c r="DV211" s="68"/>
      <c r="DW211" s="68"/>
      <c r="DX211" s="68"/>
      <c r="DY211" s="68"/>
      <c r="DZ211" s="68"/>
      <c r="EA211" s="68"/>
      <c r="EB211" s="68"/>
      <c r="EC211" s="68"/>
      <c r="ED211" s="68"/>
      <c r="EE211" s="68"/>
      <c r="EF211" s="68"/>
      <c r="EG211" s="68"/>
      <c r="EH211" s="68"/>
      <c r="EI211" s="68"/>
      <c r="EJ211" s="68"/>
      <c r="EK211" s="68"/>
      <c r="EL211" s="68"/>
      <c r="EM211" s="68"/>
      <c r="EN211" s="68"/>
      <c r="EO211" s="68"/>
      <c r="EP211" s="68"/>
      <c r="EQ211" s="68"/>
      <c r="ER211" s="68"/>
      <c r="ES211" s="68"/>
      <c r="ET211" s="68"/>
      <c r="EU211" s="68"/>
      <c r="EV211" s="68"/>
      <c r="EW211" s="68"/>
      <c r="EX211" s="68"/>
      <c r="EY211" s="68"/>
      <c r="EZ211" s="68"/>
      <c r="FA211" s="68"/>
      <c r="FB211" s="68"/>
      <c r="FC211" s="68"/>
      <c r="FD211" s="68"/>
      <c r="FE211" s="68"/>
      <c r="FF211" s="68"/>
      <c r="FG211" s="68"/>
      <c r="FH211" s="68"/>
      <c r="FI211" s="68"/>
      <c r="FJ211" s="68"/>
      <c r="FK211" s="68"/>
      <c r="FL211" s="68"/>
      <c r="FM211" s="68"/>
      <c r="FN211" s="68"/>
      <c r="FO211" s="68"/>
      <c r="FP211" s="68"/>
      <c r="FQ211" s="68"/>
      <c r="FR211" s="68"/>
      <c r="FS211" s="68"/>
      <c r="FT211" s="68"/>
      <c r="FU211" s="68"/>
      <c r="FV211" s="68"/>
    </row>
    <row r="212" spans="1:178" s="67" customFormat="1">
      <c r="A212" s="61"/>
      <c r="B212" s="49"/>
      <c r="C212" s="138"/>
      <c r="D212" s="139"/>
      <c r="E212" s="13"/>
      <c r="F212" s="140"/>
      <c r="G212" s="13"/>
      <c r="H212" s="13"/>
      <c r="I212" s="114"/>
      <c r="J212" s="215"/>
      <c r="K212" s="216"/>
      <c r="L212" s="143"/>
      <c r="M212" s="156"/>
      <c r="N212" s="39"/>
      <c r="O212" s="145"/>
      <c r="P212" s="40"/>
      <c r="Q212" s="146"/>
      <c r="R212" s="147"/>
      <c r="S212" s="148"/>
      <c r="T212" s="148"/>
      <c r="U212" s="148"/>
      <c r="V212" s="148"/>
      <c r="W212" s="148"/>
      <c r="X212" s="148"/>
      <c r="Y212" s="148"/>
      <c r="Z212" s="148"/>
      <c r="AA212" s="149"/>
      <c r="AB212" s="149"/>
      <c r="AC212" s="150"/>
      <c r="AD212" s="150"/>
      <c r="AE212" s="151"/>
      <c r="AF212" s="5"/>
      <c r="AG212" s="5"/>
      <c r="AH212" s="5"/>
      <c r="AI212" s="5"/>
      <c r="AJ212" s="5"/>
      <c r="AK212" s="5"/>
      <c r="AL212" s="13"/>
      <c r="AM212" s="152"/>
      <c r="AN212" s="13"/>
      <c r="AO212" s="111"/>
      <c r="AP212" s="111"/>
      <c r="AQ212" s="111"/>
      <c r="AR212" s="111"/>
      <c r="AS212" s="111"/>
      <c r="AT212" s="111"/>
      <c r="AU212" s="111"/>
      <c r="AV212" s="111"/>
      <c r="AW212" s="111"/>
      <c r="AX212" s="111"/>
      <c r="AY212" s="111"/>
      <c r="AZ212" s="111"/>
      <c r="BA212" s="68"/>
      <c r="BB212" s="68"/>
      <c r="BC212" s="68"/>
      <c r="BD212" s="68"/>
      <c r="BE212" s="68"/>
      <c r="BF212" s="68"/>
      <c r="BG212" s="68"/>
      <c r="BH212" s="68"/>
      <c r="BI212" s="68"/>
      <c r="BJ212" s="68"/>
      <c r="BK212" s="68"/>
      <c r="BL212" s="68"/>
      <c r="BM212" s="68"/>
      <c r="BN212" s="68"/>
      <c r="BO212" s="68"/>
      <c r="BP212" s="68"/>
      <c r="BQ212" s="68"/>
      <c r="BR212" s="68"/>
      <c r="BS212" s="68"/>
      <c r="BT212" s="68"/>
      <c r="BU212" s="68"/>
      <c r="BV212" s="68"/>
      <c r="BW212" s="68"/>
      <c r="BX212" s="68"/>
      <c r="BY212" s="68"/>
      <c r="BZ212" s="68"/>
      <c r="CA212" s="68"/>
      <c r="CB212" s="68"/>
      <c r="CC212" s="68"/>
      <c r="CD212" s="68"/>
      <c r="CE212" s="68"/>
      <c r="CF212" s="68"/>
      <c r="CG212" s="68"/>
      <c r="CH212" s="68"/>
      <c r="CI212" s="68"/>
      <c r="CJ212" s="68"/>
      <c r="CK212" s="68"/>
      <c r="CL212" s="68"/>
      <c r="CM212" s="68"/>
      <c r="CN212" s="68"/>
      <c r="CO212" s="68"/>
      <c r="CP212" s="68"/>
      <c r="CQ212" s="68"/>
      <c r="CR212" s="68"/>
      <c r="CS212" s="68"/>
      <c r="CT212" s="68"/>
      <c r="CU212" s="68"/>
      <c r="CV212" s="68"/>
      <c r="CW212" s="68"/>
      <c r="CX212" s="68"/>
      <c r="CY212" s="68"/>
      <c r="CZ212" s="68"/>
      <c r="DA212" s="68"/>
      <c r="DB212" s="68"/>
      <c r="DC212" s="68"/>
      <c r="DD212" s="68"/>
      <c r="DE212" s="68"/>
      <c r="DF212" s="68"/>
      <c r="DG212" s="68"/>
      <c r="DH212" s="68"/>
      <c r="DI212" s="68"/>
      <c r="DJ212" s="68"/>
      <c r="DK212" s="68"/>
      <c r="DL212" s="68"/>
      <c r="DM212" s="68"/>
      <c r="DN212" s="68"/>
      <c r="DO212" s="68"/>
      <c r="DP212" s="68"/>
      <c r="DQ212" s="68"/>
      <c r="DR212" s="68"/>
      <c r="DS212" s="68"/>
      <c r="DT212" s="68"/>
      <c r="DU212" s="68"/>
      <c r="DV212" s="68"/>
      <c r="DW212" s="68"/>
      <c r="DX212" s="68"/>
      <c r="DY212" s="68"/>
      <c r="DZ212" s="68"/>
      <c r="EA212" s="68"/>
      <c r="EB212" s="68"/>
      <c r="EC212" s="68"/>
      <c r="ED212" s="68"/>
      <c r="EE212" s="68"/>
      <c r="EF212" s="68"/>
      <c r="EG212" s="68"/>
      <c r="EH212" s="68"/>
      <c r="EI212" s="68"/>
      <c r="EJ212" s="68"/>
      <c r="EK212" s="68"/>
      <c r="EL212" s="68"/>
      <c r="EM212" s="68"/>
      <c r="EN212" s="68"/>
      <c r="EO212" s="68"/>
      <c r="EP212" s="68"/>
      <c r="EQ212" s="68"/>
      <c r="ER212" s="68"/>
      <c r="ES212" s="68"/>
      <c r="ET212" s="68"/>
      <c r="EU212" s="68"/>
      <c r="EV212" s="68"/>
      <c r="EW212" s="68"/>
      <c r="EX212" s="68"/>
      <c r="EY212" s="68"/>
      <c r="EZ212" s="68"/>
      <c r="FA212" s="68"/>
      <c r="FB212" s="68"/>
      <c r="FC212" s="68"/>
      <c r="FD212" s="68"/>
      <c r="FE212" s="68"/>
      <c r="FF212" s="68"/>
      <c r="FG212" s="68"/>
      <c r="FH212" s="68"/>
      <c r="FI212" s="68"/>
      <c r="FJ212" s="68"/>
      <c r="FK212" s="68"/>
      <c r="FL212" s="68"/>
      <c r="FM212" s="68"/>
      <c r="FN212" s="68"/>
      <c r="FO212" s="68"/>
      <c r="FP212" s="68"/>
      <c r="FQ212" s="68"/>
      <c r="FR212" s="68"/>
      <c r="FS212" s="68"/>
      <c r="FT212" s="68"/>
      <c r="FU212" s="68"/>
      <c r="FV212" s="68"/>
    </row>
    <row r="213" spans="1:178" s="67" customFormat="1">
      <c r="A213" s="61"/>
      <c r="B213" s="49"/>
      <c r="C213" s="138"/>
      <c r="D213" s="139"/>
      <c r="E213" s="13"/>
      <c r="F213" s="140"/>
      <c r="G213" s="13"/>
      <c r="H213" s="13"/>
      <c r="I213" s="114"/>
      <c r="J213" s="215"/>
      <c r="K213" s="216"/>
      <c r="L213" s="143"/>
      <c r="M213" s="156"/>
      <c r="N213" s="39"/>
      <c r="O213" s="145"/>
      <c r="P213" s="40"/>
      <c r="Q213" s="146"/>
      <c r="R213" s="147"/>
      <c r="S213" s="148"/>
      <c r="T213" s="148"/>
      <c r="U213" s="148"/>
      <c r="V213" s="148"/>
      <c r="W213" s="148"/>
      <c r="X213" s="148"/>
      <c r="Y213" s="148"/>
      <c r="Z213" s="148"/>
      <c r="AA213" s="149"/>
      <c r="AB213" s="149"/>
      <c r="AC213" s="150"/>
      <c r="AD213" s="150"/>
      <c r="AE213" s="151"/>
      <c r="AF213" s="5"/>
      <c r="AG213" s="5"/>
      <c r="AH213" s="5"/>
      <c r="AI213" s="5"/>
      <c r="AJ213" s="5"/>
      <c r="AK213" s="5"/>
      <c r="AL213" s="13"/>
      <c r="AM213" s="152"/>
      <c r="AN213" s="13"/>
      <c r="AO213" s="111"/>
      <c r="AP213" s="111"/>
      <c r="AQ213" s="111"/>
      <c r="AR213" s="111"/>
      <c r="AS213" s="111"/>
      <c r="AT213" s="111"/>
      <c r="AU213" s="111"/>
      <c r="AV213" s="111"/>
      <c r="AW213" s="111"/>
      <c r="AX213" s="111"/>
      <c r="AY213" s="111"/>
      <c r="AZ213" s="111"/>
      <c r="BA213" s="68"/>
      <c r="BB213" s="68"/>
      <c r="BC213" s="68"/>
      <c r="BD213" s="68"/>
      <c r="BE213" s="68"/>
      <c r="BF213" s="68"/>
      <c r="BG213" s="68"/>
      <c r="BH213" s="68"/>
      <c r="BI213" s="68"/>
      <c r="BJ213" s="68"/>
      <c r="BK213" s="68"/>
      <c r="BL213" s="68"/>
      <c r="BM213" s="68"/>
      <c r="BN213" s="68"/>
      <c r="BO213" s="68"/>
      <c r="BP213" s="68"/>
      <c r="BQ213" s="68"/>
      <c r="BR213" s="68"/>
      <c r="BS213" s="68"/>
      <c r="BT213" s="68"/>
      <c r="BU213" s="68"/>
      <c r="BV213" s="68"/>
      <c r="BW213" s="68"/>
      <c r="BX213" s="68"/>
      <c r="BY213" s="68"/>
      <c r="BZ213" s="68"/>
      <c r="CA213" s="68"/>
      <c r="CB213" s="68"/>
      <c r="CC213" s="68"/>
      <c r="CD213" s="68"/>
      <c r="CE213" s="68"/>
      <c r="CF213" s="68"/>
      <c r="CG213" s="68"/>
      <c r="CH213" s="68"/>
      <c r="CI213" s="68"/>
      <c r="CJ213" s="68"/>
      <c r="CK213" s="68"/>
      <c r="CL213" s="68"/>
      <c r="CM213" s="68"/>
      <c r="CN213" s="68"/>
      <c r="CO213" s="68"/>
      <c r="CP213" s="68"/>
      <c r="CQ213" s="68"/>
      <c r="CR213" s="68"/>
      <c r="CS213" s="68"/>
      <c r="CT213" s="68"/>
      <c r="CU213" s="68"/>
      <c r="CV213" s="68"/>
      <c r="CW213" s="68"/>
      <c r="CX213" s="68"/>
      <c r="CY213" s="68"/>
      <c r="CZ213" s="68"/>
      <c r="DA213" s="68"/>
      <c r="DB213" s="68"/>
      <c r="DC213" s="68"/>
      <c r="DD213" s="68"/>
      <c r="DE213" s="68"/>
      <c r="DF213" s="68"/>
      <c r="DG213" s="68"/>
      <c r="DH213" s="68"/>
      <c r="DI213" s="68"/>
      <c r="DJ213" s="68"/>
      <c r="DK213" s="68"/>
      <c r="DL213" s="68"/>
      <c r="DM213" s="68"/>
      <c r="DN213" s="68"/>
      <c r="DO213" s="68"/>
      <c r="DP213" s="68"/>
      <c r="DQ213" s="68"/>
      <c r="DR213" s="68"/>
      <c r="DS213" s="68"/>
      <c r="DT213" s="68"/>
      <c r="DU213" s="68"/>
      <c r="DV213" s="68"/>
      <c r="DW213" s="68"/>
      <c r="DX213" s="68"/>
      <c r="DY213" s="68"/>
      <c r="DZ213" s="68"/>
      <c r="EA213" s="68"/>
      <c r="EB213" s="68"/>
      <c r="EC213" s="68"/>
      <c r="ED213" s="68"/>
      <c r="EE213" s="68"/>
      <c r="EF213" s="68"/>
      <c r="EG213" s="68"/>
      <c r="EH213" s="68"/>
      <c r="EI213" s="68"/>
      <c r="EJ213" s="68"/>
      <c r="EK213" s="68"/>
      <c r="EL213" s="68"/>
      <c r="EM213" s="68"/>
      <c r="EN213" s="68"/>
      <c r="EO213" s="68"/>
      <c r="EP213" s="68"/>
      <c r="EQ213" s="68"/>
      <c r="ER213" s="68"/>
      <c r="ES213" s="68"/>
      <c r="ET213" s="68"/>
      <c r="EU213" s="68"/>
      <c r="EV213" s="68"/>
      <c r="EW213" s="68"/>
      <c r="EX213" s="68"/>
      <c r="EY213" s="68"/>
      <c r="EZ213" s="68"/>
      <c r="FA213" s="68"/>
      <c r="FB213" s="68"/>
      <c r="FC213" s="68"/>
      <c r="FD213" s="68"/>
      <c r="FE213" s="68"/>
      <c r="FF213" s="68"/>
      <c r="FG213" s="68"/>
      <c r="FH213" s="68"/>
      <c r="FI213" s="68"/>
      <c r="FJ213" s="68"/>
      <c r="FK213" s="68"/>
      <c r="FL213" s="68"/>
      <c r="FM213" s="68"/>
      <c r="FN213" s="68"/>
      <c r="FO213" s="68"/>
      <c r="FP213" s="68"/>
      <c r="FQ213" s="68"/>
      <c r="FR213" s="68"/>
      <c r="FS213" s="68"/>
      <c r="FT213" s="68"/>
      <c r="FU213" s="68"/>
      <c r="FV213" s="68"/>
    </row>
    <row r="214" spans="1:178" s="67" customFormat="1">
      <c r="A214" s="61"/>
      <c r="B214" s="49"/>
      <c r="C214" s="138"/>
      <c r="D214" s="139"/>
      <c r="E214" s="13"/>
      <c r="F214" s="140"/>
      <c r="G214" s="13"/>
      <c r="H214" s="13"/>
      <c r="I214" s="114"/>
      <c r="J214" s="215"/>
      <c r="K214" s="216"/>
      <c r="L214" s="143"/>
      <c r="M214" s="156"/>
      <c r="N214" s="39"/>
      <c r="O214" s="145"/>
      <c r="P214" s="40"/>
      <c r="Q214" s="146"/>
      <c r="R214" s="147"/>
      <c r="S214" s="148"/>
      <c r="T214" s="148"/>
      <c r="U214" s="148"/>
      <c r="V214" s="148"/>
      <c r="W214" s="148"/>
      <c r="X214" s="148"/>
      <c r="Y214" s="148"/>
      <c r="Z214" s="148"/>
      <c r="AA214" s="149"/>
      <c r="AB214" s="149"/>
      <c r="AC214" s="150"/>
      <c r="AD214" s="150"/>
      <c r="AE214" s="151"/>
      <c r="AF214" s="5"/>
      <c r="AG214" s="5"/>
      <c r="AH214" s="5"/>
      <c r="AI214" s="5"/>
      <c r="AJ214" s="5"/>
      <c r="AK214" s="5"/>
      <c r="AL214" s="13"/>
      <c r="AM214" s="152"/>
      <c r="AN214" s="13"/>
      <c r="AO214" s="111"/>
      <c r="AP214" s="111"/>
      <c r="AQ214" s="111"/>
      <c r="AR214" s="111"/>
      <c r="AS214" s="111"/>
      <c r="AT214" s="111"/>
      <c r="AU214" s="111"/>
      <c r="AV214" s="111"/>
      <c r="AW214" s="111"/>
      <c r="AX214" s="111"/>
      <c r="AY214" s="111"/>
      <c r="AZ214" s="111"/>
      <c r="BA214" s="68"/>
      <c r="BB214" s="68"/>
      <c r="BC214" s="68"/>
      <c r="BD214" s="68"/>
      <c r="BE214" s="68"/>
      <c r="BF214" s="68"/>
      <c r="BG214" s="68"/>
      <c r="BH214" s="68"/>
      <c r="BI214" s="68"/>
      <c r="BJ214" s="68"/>
      <c r="BK214" s="68"/>
      <c r="BL214" s="68"/>
      <c r="BM214" s="68"/>
      <c r="BN214" s="68"/>
      <c r="BO214" s="68"/>
      <c r="BP214" s="68"/>
      <c r="BQ214" s="68"/>
      <c r="BR214" s="68"/>
      <c r="BS214" s="68"/>
      <c r="BT214" s="68"/>
      <c r="BU214" s="68"/>
      <c r="BV214" s="68"/>
      <c r="BW214" s="68"/>
      <c r="BX214" s="68"/>
      <c r="BY214" s="68"/>
      <c r="BZ214" s="68"/>
      <c r="CA214" s="68"/>
      <c r="CB214" s="68"/>
      <c r="CC214" s="68"/>
      <c r="CD214" s="68"/>
      <c r="CE214" s="68"/>
      <c r="CF214" s="68"/>
      <c r="CG214" s="68"/>
      <c r="CH214" s="68"/>
      <c r="CI214" s="68"/>
      <c r="CJ214" s="68"/>
      <c r="CK214" s="68"/>
      <c r="CL214" s="68"/>
      <c r="CM214" s="68"/>
      <c r="CN214" s="68"/>
      <c r="CO214" s="68"/>
      <c r="CP214" s="68"/>
      <c r="CQ214" s="68"/>
      <c r="CR214" s="68"/>
      <c r="CS214" s="68"/>
      <c r="CT214" s="68"/>
      <c r="CU214" s="68"/>
      <c r="CV214" s="68"/>
      <c r="CW214" s="68"/>
      <c r="CX214" s="68"/>
      <c r="CY214" s="68"/>
      <c r="CZ214" s="68"/>
      <c r="DA214" s="68"/>
      <c r="DB214" s="68"/>
      <c r="DC214" s="68"/>
      <c r="DD214" s="68"/>
      <c r="DE214" s="68"/>
      <c r="DF214" s="68"/>
      <c r="DG214" s="68"/>
      <c r="DH214" s="68"/>
      <c r="DI214" s="68"/>
      <c r="DJ214" s="68"/>
      <c r="DK214" s="68"/>
      <c r="DL214" s="68"/>
      <c r="DM214" s="68"/>
      <c r="DN214" s="68"/>
      <c r="DO214" s="68"/>
      <c r="DP214" s="68"/>
      <c r="DQ214" s="68"/>
      <c r="DR214" s="68"/>
      <c r="DS214" s="68"/>
      <c r="DT214" s="68"/>
      <c r="DU214" s="68"/>
      <c r="DV214" s="68"/>
      <c r="DW214" s="68"/>
      <c r="DX214" s="68"/>
      <c r="DY214" s="68"/>
      <c r="DZ214" s="68"/>
      <c r="EA214" s="68"/>
      <c r="EB214" s="68"/>
      <c r="EC214" s="68"/>
      <c r="ED214" s="68"/>
      <c r="EE214" s="68"/>
      <c r="EF214" s="68"/>
      <c r="EG214" s="68"/>
      <c r="EH214" s="68"/>
      <c r="EI214" s="68"/>
      <c r="EJ214" s="68"/>
      <c r="EK214" s="68"/>
      <c r="EL214" s="68"/>
      <c r="EM214" s="68"/>
      <c r="EN214" s="68"/>
      <c r="EO214" s="68"/>
      <c r="EP214" s="68"/>
      <c r="EQ214" s="68"/>
      <c r="ER214" s="68"/>
      <c r="ES214" s="68"/>
      <c r="ET214" s="68"/>
      <c r="EU214" s="68"/>
      <c r="EV214" s="68"/>
      <c r="EW214" s="68"/>
      <c r="EX214" s="68"/>
      <c r="EY214" s="68"/>
      <c r="EZ214" s="68"/>
      <c r="FA214" s="68"/>
      <c r="FB214" s="68"/>
      <c r="FC214" s="68"/>
      <c r="FD214" s="68"/>
      <c r="FE214" s="68"/>
      <c r="FF214" s="68"/>
      <c r="FG214" s="68"/>
      <c r="FH214" s="68"/>
      <c r="FI214" s="68"/>
      <c r="FJ214" s="68"/>
      <c r="FK214" s="68"/>
      <c r="FL214" s="68"/>
      <c r="FM214" s="68"/>
      <c r="FN214" s="68"/>
      <c r="FO214" s="68"/>
      <c r="FP214" s="68"/>
      <c r="FQ214" s="68"/>
      <c r="FR214" s="68"/>
      <c r="FS214" s="68"/>
      <c r="FT214" s="68"/>
      <c r="FU214" s="68"/>
      <c r="FV214" s="68"/>
    </row>
    <row r="215" spans="1:178" s="67" customFormat="1">
      <c r="A215" s="61"/>
      <c r="B215" s="49"/>
      <c r="C215" s="138"/>
      <c r="D215" s="139"/>
      <c r="E215" s="13"/>
      <c r="F215" s="140"/>
      <c r="G215" s="13"/>
      <c r="H215" s="13"/>
      <c r="I215" s="114"/>
      <c r="J215" s="215"/>
      <c r="K215" s="216"/>
      <c r="L215" s="143"/>
      <c r="M215" s="156"/>
      <c r="N215" s="39"/>
      <c r="O215" s="145"/>
      <c r="P215" s="40"/>
      <c r="Q215" s="146"/>
      <c r="R215" s="147"/>
      <c r="S215" s="148"/>
      <c r="T215" s="148"/>
      <c r="U215" s="148"/>
      <c r="V215" s="148"/>
      <c r="W215" s="148"/>
      <c r="X215" s="148"/>
      <c r="Y215" s="148"/>
      <c r="Z215" s="148"/>
      <c r="AA215" s="149"/>
      <c r="AB215" s="149"/>
      <c r="AC215" s="150"/>
      <c r="AD215" s="150"/>
      <c r="AE215" s="151"/>
      <c r="AF215" s="5"/>
      <c r="AG215" s="5"/>
      <c r="AH215" s="5"/>
      <c r="AI215" s="5"/>
      <c r="AJ215" s="5"/>
      <c r="AK215" s="5"/>
      <c r="AL215" s="13"/>
      <c r="AM215" s="152"/>
      <c r="AN215" s="13"/>
      <c r="AO215" s="111"/>
      <c r="AP215" s="111"/>
      <c r="AQ215" s="111"/>
      <c r="AR215" s="111"/>
      <c r="AS215" s="111"/>
      <c r="AT215" s="111"/>
      <c r="AU215" s="111"/>
      <c r="AV215" s="111"/>
      <c r="AW215" s="111"/>
      <c r="AX215" s="111"/>
      <c r="AY215" s="111"/>
      <c r="AZ215" s="111"/>
      <c r="BA215" s="68"/>
      <c r="BB215" s="68"/>
      <c r="BC215" s="68"/>
      <c r="BD215" s="68"/>
      <c r="BE215" s="68"/>
      <c r="BF215" s="68"/>
      <c r="BG215" s="68"/>
      <c r="BH215" s="68"/>
      <c r="BI215" s="68"/>
      <c r="BJ215" s="68"/>
      <c r="BK215" s="68"/>
      <c r="BL215" s="68"/>
      <c r="BM215" s="68"/>
      <c r="BN215" s="68"/>
      <c r="BO215" s="68"/>
      <c r="BP215" s="68"/>
      <c r="BQ215" s="68"/>
      <c r="BR215" s="68"/>
      <c r="BS215" s="68"/>
      <c r="BT215" s="68"/>
      <c r="BU215" s="68"/>
      <c r="BV215" s="68"/>
      <c r="BW215" s="68"/>
      <c r="BX215" s="68"/>
      <c r="BY215" s="68"/>
      <c r="BZ215" s="68"/>
      <c r="CA215" s="68"/>
      <c r="CB215" s="68"/>
      <c r="CC215" s="68"/>
      <c r="CD215" s="68"/>
      <c r="CE215" s="68"/>
      <c r="CF215" s="68"/>
      <c r="CG215" s="68"/>
      <c r="CH215" s="68"/>
      <c r="CI215" s="68"/>
      <c r="CJ215" s="68"/>
      <c r="CK215" s="68"/>
      <c r="CL215" s="68"/>
      <c r="CM215" s="68"/>
      <c r="CN215" s="68"/>
      <c r="CO215" s="68"/>
      <c r="CP215" s="68"/>
      <c r="CQ215" s="68"/>
      <c r="CR215" s="68"/>
      <c r="CS215" s="68"/>
      <c r="CT215" s="68"/>
      <c r="CU215" s="68"/>
      <c r="CV215" s="68"/>
      <c r="CW215" s="68"/>
      <c r="CX215" s="68"/>
      <c r="CY215" s="68"/>
      <c r="CZ215" s="68"/>
      <c r="DA215" s="68"/>
      <c r="DB215" s="68"/>
      <c r="DC215" s="68"/>
      <c r="DD215" s="68"/>
      <c r="DE215" s="68"/>
      <c r="DF215" s="68"/>
      <c r="DG215" s="68"/>
      <c r="DH215" s="68"/>
      <c r="DI215" s="68"/>
      <c r="DJ215" s="68"/>
      <c r="DK215" s="68"/>
      <c r="DL215" s="68"/>
      <c r="DM215" s="68"/>
      <c r="DN215" s="68"/>
      <c r="DO215" s="68"/>
      <c r="DP215" s="68"/>
      <c r="DQ215" s="68"/>
      <c r="DR215" s="68"/>
      <c r="DS215" s="68"/>
      <c r="DT215" s="68"/>
      <c r="DU215" s="68"/>
      <c r="DV215" s="68"/>
      <c r="DW215" s="68"/>
      <c r="DX215" s="68"/>
      <c r="DY215" s="68"/>
      <c r="DZ215" s="68"/>
      <c r="EA215" s="68"/>
      <c r="EB215" s="68"/>
      <c r="EC215" s="68"/>
      <c r="ED215" s="68"/>
      <c r="EE215" s="68"/>
      <c r="EF215" s="68"/>
      <c r="EG215" s="68"/>
      <c r="EH215" s="68"/>
      <c r="EI215" s="68"/>
      <c r="EJ215" s="68"/>
      <c r="EK215" s="68"/>
      <c r="EL215" s="68"/>
      <c r="EM215" s="68"/>
      <c r="EN215" s="68"/>
      <c r="EO215" s="68"/>
      <c r="EP215" s="68"/>
      <c r="EQ215" s="68"/>
      <c r="ER215" s="68"/>
      <c r="ES215" s="68"/>
      <c r="ET215" s="68"/>
      <c r="EU215" s="68"/>
      <c r="EV215" s="68"/>
      <c r="EW215" s="68"/>
      <c r="EX215" s="68"/>
      <c r="EY215" s="68"/>
      <c r="EZ215" s="68"/>
      <c r="FA215" s="68"/>
      <c r="FB215" s="68"/>
      <c r="FC215" s="68"/>
      <c r="FD215" s="68"/>
      <c r="FE215" s="68"/>
      <c r="FF215" s="68"/>
      <c r="FG215" s="68"/>
      <c r="FH215" s="68"/>
      <c r="FI215" s="68"/>
      <c r="FJ215" s="68"/>
      <c r="FK215" s="68"/>
      <c r="FL215" s="68"/>
      <c r="FM215" s="68"/>
      <c r="FN215" s="68"/>
      <c r="FO215" s="68"/>
      <c r="FP215" s="68"/>
      <c r="FQ215" s="68"/>
      <c r="FR215" s="68"/>
      <c r="FS215" s="68"/>
      <c r="FT215" s="68"/>
      <c r="FU215" s="68"/>
      <c r="FV215" s="68"/>
    </row>
    <row r="216" spans="1:178" s="67" customFormat="1">
      <c r="A216" s="61"/>
      <c r="B216" s="49"/>
      <c r="C216" s="138"/>
      <c r="D216" s="139"/>
      <c r="E216" s="13"/>
      <c r="F216" s="140"/>
      <c r="G216" s="13"/>
      <c r="H216" s="13"/>
      <c r="I216" s="114"/>
      <c r="J216" s="215"/>
      <c r="K216" s="216"/>
      <c r="L216" s="143"/>
      <c r="M216" s="156"/>
      <c r="N216" s="39"/>
      <c r="O216" s="145"/>
      <c r="P216" s="40"/>
      <c r="Q216" s="146"/>
      <c r="R216" s="147"/>
      <c r="S216" s="148"/>
      <c r="T216" s="148"/>
      <c r="U216" s="148"/>
      <c r="V216" s="148"/>
      <c r="W216" s="148"/>
      <c r="X216" s="148"/>
      <c r="Y216" s="148"/>
      <c r="Z216" s="148"/>
      <c r="AA216" s="149"/>
      <c r="AB216" s="149"/>
      <c r="AC216" s="150"/>
      <c r="AD216" s="150"/>
      <c r="AE216" s="151"/>
      <c r="AF216" s="5"/>
      <c r="AG216" s="5"/>
      <c r="AH216" s="5"/>
      <c r="AI216" s="5"/>
      <c r="AJ216" s="5"/>
      <c r="AK216" s="5"/>
      <c r="AL216" s="13"/>
      <c r="AM216" s="152"/>
      <c r="AN216" s="13"/>
      <c r="AO216" s="111"/>
      <c r="AP216" s="111"/>
      <c r="AQ216" s="111"/>
      <c r="AR216" s="111"/>
      <c r="AS216" s="111"/>
      <c r="AT216" s="111"/>
      <c r="AU216" s="111"/>
      <c r="AV216" s="111"/>
      <c r="AW216" s="111"/>
      <c r="AX216" s="111"/>
      <c r="AY216" s="111"/>
      <c r="AZ216" s="111"/>
      <c r="BA216" s="68"/>
      <c r="BB216" s="68"/>
      <c r="BC216" s="68"/>
      <c r="BD216" s="68"/>
      <c r="BE216" s="68"/>
      <c r="BF216" s="68"/>
      <c r="BG216" s="68"/>
      <c r="BH216" s="68"/>
      <c r="BI216" s="68"/>
      <c r="BJ216" s="68"/>
      <c r="BK216" s="68"/>
      <c r="BL216" s="68"/>
      <c r="BM216" s="68"/>
      <c r="BN216" s="68"/>
      <c r="BO216" s="68"/>
      <c r="BP216" s="68"/>
      <c r="BQ216" s="68"/>
      <c r="BR216" s="68"/>
      <c r="BS216" s="68"/>
      <c r="BT216" s="68"/>
      <c r="BU216" s="68"/>
      <c r="BV216" s="68"/>
      <c r="BW216" s="68"/>
      <c r="BX216" s="68"/>
      <c r="BY216" s="68"/>
      <c r="BZ216" s="68"/>
      <c r="CA216" s="68"/>
      <c r="CB216" s="68"/>
      <c r="CC216" s="68"/>
      <c r="CD216" s="68"/>
      <c r="CE216" s="68"/>
      <c r="CF216" s="68"/>
      <c r="CG216" s="68"/>
      <c r="CH216" s="68"/>
      <c r="CI216" s="68"/>
      <c r="CJ216" s="68"/>
      <c r="CK216" s="68"/>
      <c r="CL216" s="68"/>
      <c r="CM216" s="68"/>
      <c r="CN216" s="68"/>
      <c r="CO216" s="68"/>
      <c r="CP216" s="68"/>
      <c r="CQ216" s="68"/>
      <c r="CR216" s="68"/>
      <c r="CS216" s="68"/>
      <c r="CT216" s="68"/>
      <c r="CU216" s="68"/>
      <c r="CV216" s="68"/>
      <c r="CW216" s="68"/>
      <c r="CX216" s="68"/>
      <c r="CY216" s="68"/>
      <c r="CZ216" s="68"/>
      <c r="DA216" s="68"/>
      <c r="DB216" s="68"/>
      <c r="DC216" s="68"/>
      <c r="DD216" s="68"/>
      <c r="DE216" s="68"/>
      <c r="DF216" s="68"/>
      <c r="DG216" s="68"/>
      <c r="DH216" s="68"/>
      <c r="DI216" s="68"/>
      <c r="DJ216" s="68"/>
      <c r="DK216" s="68"/>
      <c r="DL216" s="68"/>
      <c r="DM216" s="68"/>
      <c r="DN216" s="68"/>
      <c r="DO216" s="68"/>
      <c r="DP216" s="68"/>
      <c r="DQ216" s="68"/>
      <c r="DR216" s="68"/>
      <c r="DS216" s="68"/>
      <c r="DT216" s="68"/>
      <c r="DU216" s="68"/>
      <c r="DV216" s="68"/>
      <c r="DW216" s="68"/>
      <c r="DX216" s="68"/>
      <c r="DY216" s="68"/>
      <c r="DZ216" s="68"/>
      <c r="EA216" s="68"/>
      <c r="EB216" s="68"/>
      <c r="EC216" s="68"/>
      <c r="ED216" s="68"/>
      <c r="EE216" s="68"/>
      <c r="EF216" s="68"/>
      <c r="EG216" s="68"/>
      <c r="EH216" s="68"/>
      <c r="EI216" s="68"/>
      <c r="EJ216" s="68"/>
      <c r="EK216" s="68"/>
      <c r="EL216" s="68"/>
      <c r="EM216" s="68"/>
      <c r="EN216" s="68"/>
      <c r="EO216" s="68"/>
      <c r="EP216" s="68"/>
      <c r="EQ216" s="68"/>
      <c r="ER216" s="68"/>
      <c r="ES216" s="68"/>
      <c r="ET216" s="68"/>
      <c r="EU216" s="68"/>
      <c r="EV216" s="68"/>
      <c r="EW216" s="68"/>
      <c r="EX216" s="68"/>
      <c r="EY216" s="68"/>
      <c r="EZ216" s="68"/>
      <c r="FA216" s="68"/>
      <c r="FB216" s="68"/>
      <c r="FC216" s="68"/>
      <c r="FD216" s="68"/>
      <c r="FE216" s="68"/>
      <c r="FF216" s="68"/>
      <c r="FG216" s="68"/>
      <c r="FH216" s="68"/>
      <c r="FI216" s="68"/>
      <c r="FJ216" s="68"/>
      <c r="FK216" s="68"/>
      <c r="FL216" s="68"/>
      <c r="FM216" s="68"/>
      <c r="FN216" s="68"/>
      <c r="FO216" s="68"/>
      <c r="FP216" s="68"/>
      <c r="FQ216" s="68"/>
      <c r="FR216" s="68"/>
      <c r="FS216" s="68"/>
      <c r="FT216" s="68"/>
      <c r="FU216" s="68"/>
      <c r="FV216" s="68"/>
    </row>
    <row r="217" spans="1:178" s="67" customFormat="1">
      <c r="A217" s="61"/>
      <c r="B217" s="49"/>
      <c r="C217" s="138"/>
      <c r="D217" s="139"/>
      <c r="E217" s="13"/>
      <c r="F217" s="140"/>
      <c r="G217" s="13"/>
      <c r="H217" s="13"/>
      <c r="I217" s="114"/>
      <c r="J217" s="215"/>
      <c r="K217" s="216"/>
      <c r="L217" s="143"/>
      <c r="M217" s="156"/>
      <c r="N217" s="39"/>
      <c r="O217" s="145"/>
      <c r="P217" s="40"/>
      <c r="Q217" s="146"/>
      <c r="R217" s="147"/>
      <c r="S217" s="148"/>
      <c r="T217" s="148"/>
      <c r="U217" s="148"/>
      <c r="V217" s="148"/>
      <c r="W217" s="148"/>
      <c r="X217" s="148"/>
      <c r="Y217" s="148"/>
      <c r="Z217" s="148"/>
      <c r="AA217" s="149"/>
      <c r="AB217" s="149"/>
      <c r="AC217" s="150"/>
      <c r="AD217" s="150"/>
      <c r="AE217" s="151"/>
      <c r="AF217" s="5"/>
      <c r="AG217" s="5"/>
      <c r="AH217" s="5"/>
      <c r="AI217" s="5"/>
      <c r="AJ217" s="5"/>
      <c r="AK217" s="5"/>
      <c r="AL217" s="13"/>
      <c r="AM217" s="152"/>
      <c r="AN217" s="13"/>
      <c r="AO217" s="111"/>
      <c r="AP217" s="111"/>
      <c r="AQ217" s="111"/>
      <c r="AR217" s="111"/>
      <c r="AS217" s="111"/>
      <c r="AT217" s="111"/>
      <c r="AU217" s="111"/>
      <c r="AV217" s="111"/>
      <c r="AW217" s="111"/>
      <c r="AX217" s="111"/>
      <c r="AY217" s="111"/>
      <c r="AZ217" s="111"/>
      <c r="BA217" s="68"/>
      <c r="BB217" s="68"/>
      <c r="BC217" s="68"/>
      <c r="BD217" s="68"/>
      <c r="BE217" s="68"/>
      <c r="BF217" s="68"/>
      <c r="BG217" s="68"/>
      <c r="BH217" s="68"/>
      <c r="BI217" s="68"/>
      <c r="BJ217" s="68"/>
      <c r="BK217" s="68"/>
      <c r="BL217" s="68"/>
      <c r="BM217" s="68"/>
      <c r="BN217" s="68"/>
      <c r="BO217" s="68"/>
      <c r="BP217" s="68"/>
      <c r="BQ217" s="68"/>
      <c r="BR217" s="68"/>
      <c r="BS217" s="68"/>
      <c r="BT217" s="68"/>
      <c r="BU217" s="68"/>
      <c r="BV217" s="68"/>
      <c r="BW217" s="68"/>
      <c r="BX217" s="68"/>
      <c r="BY217" s="68"/>
      <c r="BZ217" s="68"/>
      <c r="CA217" s="68"/>
      <c r="CB217" s="68"/>
      <c r="CC217" s="68"/>
      <c r="CD217" s="68"/>
      <c r="CE217" s="68"/>
      <c r="CF217" s="68"/>
      <c r="CG217" s="68"/>
      <c r="CH217" s="68"/>
      <c r="CI217" s="68"/>
      <c r="CJ217" s="68"/>
      <c r="CK217" s="68"/>
      <c r="CL217" s="68"/>
      <c r="CM217" s="68"/>
      <c r="CN217" s="68"/>
      <c r="CO217" s="68"/>
      <c r="CP217" s="68"/>
      <c r="CQ217" s="68"/>
      <c r="CR217" s="68"/>
      <c r="CS217" s="68"/>
      <c r="CT217" s="68"/>
      <c r="CU217" s="68"/>
      <c r="CV217" s="68"/>
      <c r="CW217" s="68"/>
      <c r="CX217" s="68"/>
      <c r="CY217" s="68"/>
      <c r="CZ217" s="68"/>
      <c r="DA217" s="68"/>
      <c r="DB217" s="68"/>
      <c r="DC217" s="68"/>
      <c r="DD217" s="68"/>
      <c r="DE217" s="68"/>
      <c r="DF217" s="68"/>
      <c r="DG217" s="68"/>
      <c r="DH217" s="68"/>
      <c r="DI217" s="68"/>
      <c r="DJ217" s="68"/>
      <c r="DK217" s="68"/>
      <c r="DL217" s="68"/>
      <c r="DM217" s="68"/>
      <c r="DN217" s="68"/>
      <c r="DO217" s="68"/>
      <c r="DP217" s="68"/>
      <c r="DQ217" s="68"/>
      <c r="DR217" s="68"/>
      <c r="DS217" s="68"/>
      <c r="DT217" s="68"/>
      <c r="DU217" s="68"/>
      <c r="DV217" s="68"/>
      <c r="DW217" s="68"/>
      <c r="DX217" s="68"/>
      <c r="DY217" s="68"/>
      <c r="DZ217" s="68"/>
      <c r="EA217" s="68"/>
      <c r="EB217" s="68"/>
      <c r="EC217" s="68"/>
      <c r="ED217" s="68"/>
      <c r="EE217" s="68"/>
      <c r="EF217" s="68"/>
      <c r="EG217" s="68"/>
      <c r="EH217" s="68"/>
      <c r="EI217" s="68"/>
      <c r="EJ217" s="68"/>
      <c r="EK217" s="68"/>
      <c r="EL217" s="68"/>
      <c r="EM217" s="68"/>
      <c r="EN217" s="68"/>
      <c r="EO217" s="68"/>
      <c r="EP217" s="68"/>
      <c r="EQ217" s="68"/>
      <c r="ER217" s="68"/>
      <c r="ES217" s="68"/>
      <c r="ET217" s="68"/>
      <c r="EU217" s="68"/>
      <c r="EV217" s="68"/>
      <c r="EW217" s="68"/>
      <c r="EX217" s="68"/>
      <c r="EY217" s="68"/>
      <c r="EZ217" s="68"/>
      <c r="FA217" s="68"/>
      <c r="FB217" s="68"/>
      <c r="FC217" s="68"/>
      <c r="FD217" s="68"/>
      <c r="FE217" s="68"/>
      <c r="FF217" s="68"/>
      <c r="FG217" s="68"/>
      <c r="FH217" s="68"/>
      <c r="FI217" s="68"/>
      <c r="FJ217" s="68"/>
      <c r="FK217" s="68"/>
      <c r="FL217" s="68"/>
      <c r="FM217" s="68"/>
      <c r="FN217" s="68"/>
      <c r="FO217" s="68"/>
      <c r="FP217" s="68"/>
      <c r="FQ217" s="68"/>
      <c r="FR217" s="68"/>
      <c r="FS217" s="68"/>
      <c r="FT217" s="68"/>
      <c r="FU217" s="68"/>
      <c r="FV217" s="68"/>
    </row>
    <row r="218" spans="1:178" s="67" customFormat="1">
      <c r="A218" s="61"/>
      <c r="B218" s="49"/>
      <c r="C218" s="138"/>
      <c r="D218" s="139"/>
      <c r="E218" s="13"/>
      <c r="F218" s="140"/>
      <c r="G218" s="13"/>
      <c r="H218" s="13"/>
      <c r="I218" s="114"/>
      <c r="J218" s="215"/>
      <c r="K218" s="216"/>
      <c r="L218" s="143"/>
      <c r="M218" s="156"/>
      <c r="N218" s="39"/>
      <c r="O218" s="145"/>
      <c r="P218" s="40"/>
      <c r="Q218" s="146"/>
      <c r="R218" s="147"/>
      <c r="S218" s="148"/>
      <c r="T218" s="148"/>
      <c r="U218" s="148"/>
      <c r="V218" s="148"/>
      <c r="W218" s="148"/>
      <c r="X218" s="148"/>
      <c r="Y218" s="148"/>
      <c r="Z218" s="148"/>
      <c r="AA218" s="149"/>
      <c r="AB218" s="149"/>
      <c r="AC218" s="150"/>
      <c r="AD218" s="150"/>
      <c r="AE218" s="151"/>
      <c r="AF218" s="5"/>
      <c r="AG218" s="5"/>
      <c r="AH218" s="5"/>
      <c r="AI218" s="5"/>
      <c r="AJ218" s="5"/>
      <c r="AK218" s="5"/>
      <c r="AL218" s="13"/>
      <c r="AM218" s="152"/>
      <c r="AN218" s="13"/>
      <c r="AO218" s="111"/>
      <c r="AP218" s="111"/>
      <c r="AQ218" s="111"/>
      <c r="AR218" s="111"/>
      <c r="AS218" s="111"/>
      <c r="AT218" s="111"/>
      <c r="AU218" s="111"/>
      <c r="AV218" s="111"/>
      <c r="AW218" s="111"/>
      <c r="AX218" s="111"/>
      <c r="AY218" s="111"/>
      <c r="AZ218" s="111"/>
      <c r="BA218" s="68"/>
      <c r="BB218" s="68"/>
      <c r="BC218" s="68"/>
      <c r="BD218" s="68"/>
      <c r="BE218" s="68"/>
      <c r="BF218" s="68"/>
      <c r="BG218" s="68"/>
      <c r="BH218" s="68"/>
      <c r="BI218" s="68"/>
      <c r="BJ218" s="68"/>
      <c r="BK218" s="68"/>
      <c r="BL218" s="68"/>
      <c r="BM218" s="68"/>
      <c r="BN218" s="68"/>
      <c r="BO218" s="68"/>
      <c r="BP218" s="68"/>
      <c r="BQ218" s="68"/>
      <c r="BR218" s="68"/>
      <c r="BS218" s="68"/>
      <c r="BT218" s="68"/>
      <c r="BU218" s="68"/>
      <c r="BV218" s="68"/>
      <c r="BW218" s="68"/>
      <c r="BX218" s="68"/>
      <c r="BY218" s="68"/>
      <c r="BZ218" s="68"/>
      <c r="CA218" s="68"/>
      <c r="CB218" s="68"/>
      <c r="CC218" s="68"/>
      <c r="CD218" s="68"/>
      <c r="CE218" s="68"/>
      <c r="CF218" s="68"/>
      <c r="CG218" s="68"/>
      <c r="CH218" s="68"/>
      <c r="CI218" s="68"/>
      <c r="CJ218" s="68"/>
      <c r="CK218" s="68"/>
      <c r="CL218" s="68"/>
      <c r="CM218" s="68"/>
      <c r="CN218" s="68"/>
      <c r="CO218" s="68"/>
      <c r="CP218" s="68"/>
      <c r="CQ218" s="68"/>
      <c r="CR218" s="68"/>
      <c r="CS218" s="68"/>
      <c r="CT218" s="68"/>
      <c r="CU218" s="68"/>
      <c r="CV218" s="68"/>
      <c r="CW218" s="68"/>
      <c r="CX218" s="68"/>
      <c r="CY218" s="68"/>
      <c r="CZ218" s="68"/>
      <c r="DA218" s="68"/>
      <c r="DB218" s="68"/>
      <c r="DC218" s="68"/>
      <c r="DD218" s="68"/>
      <c r="DE218" s="68"/>
      <c r="DF218" s="68"/>
      <c r="DG218" s="68"/>
      <c r="DH218" s="68"/>
      <c r="DI218" s="68"/>
      <c r="DJ218" s="68"/>
      <c r="DK218" s="68"/>
      <c r="DL218" s="68"/>
      <c r="DM218" s="68"/>
      <c r="DN218" s="68"/>
      <c r="DO218" s="68"/>
      <c r="DP218" s="68"/>
      <c r="DQ218" s="68"/>
      <c r="DR218" s="68"/>
      <c r="DS218" s="68"/>
      <c r="DT218" s="68"/>
      <c r="DU218" s="68"/>
      <c r="DV218" s="68"/>
      <c r="DW218" s="68"/>
      <c r="DX218" s="68"/>
      <c r="DY218" s="68"/>
      <c r="DZ218" s="68"/>
      <c r="EA218" s="68"/>
      <c r="EB218" s="68"/>
      <c r="EC218" s="68"/>
      <c r="ED218" s="68"/>
      <c r="EE218" s="68"/>
      <c r="EF218" s="68"/>
      <c r="EG218" s="68"/>
      <c r="EH218" s="68"/>
      <c r="EI218" s="68"/>
      <c r="EJ218" s="68"/>
      <c r="EK218" s="68"/>
      <c r="EL218" s="68"/>
      <c r="EM218" s="68"/>
      <c r="EN218" s="68"/>
      <c r="EO218" s="68"/>
      <c r="EP218" s="68"/>
      <c r="EQ218" s="68"/>
      <c r="ER218" s="68"/>
      <c r="ES218" s="68"/>
      <c r="ET218" s="68"/>
      <c r="EU218" s="68"/>
      <c r="EV218" s="68"/>
      <c r="EW218" s="68"/>
      <c r="EX218" s="68"/>
      <c r="EY218" s="68"/>
      <c r="EZ218" s="68"/>
      <c r="FA218" s="68"/>
      <c r="FB218" s="68"/>
      <c r="FC218" s="68"/>
      <c r="FD218" s="68"/>
      <c r="FE218" s="68"/>
      <c r="FF218" s="68"/>
      <c r="FG218" s="68"/>
      <c r="FH218" s="68"/>
      <c r="FI218" s="68"/>
      <c r="FJ218" s="68"/>
      <c r="FK218" s="68"/>
      <c r="FL218" s="68"/>
      <c r="FM218" s="68"/>
      <c r="FN218" s="68"/>
      <c r="FO218" s="68"/>
      <c r="FP218" s="68"/>
      <c r="FQ218" s="68"/>
      <c r="FR218" s="68"/>
      <c r="FS218" s="68"/>
      <c r="FT218" s="68"/>
      <c r="FU218" s="68"/>
      <c r="FV218" s="68"/>
    </row>
    <row r="219" spans="1:178" s="67" customFormat="1">
      <c r="A219" s="61"/>
      <c r="B219" s="49"/>
      <c r="C219" s="138"/>
      <c r="D219" s="139"/>
      <c r="E219" s="13"/>
      <c r="F219" s="140"/>
      <c r="G219" s="13"/>
      <c r="H219" s="13"/>
      <c r="I219" s="114"/>
      <c r="J219" s="215"/>
      <c r="K219" s="216"/>
      <c r="L219" s="143"/>
      <c r="M219" s="156"/>
      <c r="N219" s="39"/>
      <c r="O219" s="145"/>
      <c r="P219" s="40"/>
      <c r="Q219" s="146"/>
      <c r="R219" s="147"/>
      <c r="S219" s="148"/>
      <c r="T219" s="148"/>
      <c r="U219" s="148"/>
      <c r="V219" s="148"/>
      <c r="W219" s="148"/>
      <c r="X219" s="148"/>
      <c r="Y219" s="148"/>
      <c r="Z219" s="148"/>
      <c r="AA219" s="149"/>
      <c r="AB219" s="149"/>
      <c r="AC219" s="150"/>
      <c r="AD219" s="150"/>
      <c r="AE219" s="151"/>
      <c r="AF219" s="5"/>
      <c r="AG219" s="5"/>
      <c r="AH219" s="5"/>
      <c r="AI219" s="5"/>
      <c r="AJ219" s="5"/>
      <c r="AK219" s="5"/>
      <c r="AL219" s="13"/>
      <c r="AM219" s="152"/>
      <c r="AN219" s="13"/>
      <c r="AO219" s="111"/>
      <c r="AP219" s="111"/>
      <c r="AQ219" s="111"/>
      <c r="AR219" s="111"/>
      <c r="AS219" s="111"/>
      <c r="AT219" s="111"/>
      <c r="AU219" s="111"/>
      <c r="AV219" s="111"/>
      <c r="AW219" s="111"/>
      <c r="AX219" s="111"/>
      <c r="AY219" s="111"/>
      <c r="AZ219" s="111"/>
      <c r="BA219" s="68"/>
      <c r="BB219" s="68"/>
      <c r="BC219" s="68"/>
      <c r="BD219" s="68"/>
      <c r="BE219" s="68"/>
      <c r="BF219" s="68"/>
      <c r="BG219" s="68"/>
      <c r="BH219" s="68"/>
      <c r="BI219" s="68"/>
      <c r="BJ219" s="68"/>
      <c r="BK219" s="68"/>
      <c r="BL219" s="68"/>
      <c r="BM219" s="68"/>
      <c r="BN219" s="68"/>
      <c r="BO219" s="68"/>
      <c r="BP219" s="68"/>
      <c r="BQ219" s="68"/>
      <c r="BR219" s="68"/>
      <c r="BS219" s="68"/>
      <c r="BT219" s="68"/>
      <c r="BU219" s="68"/>
      <c r="BV219" s="68"/>
      <c r="BW219" s="68"/>
      <c r="BX219" s="68"/>
      <c r="BY219" s="68"/>
      <c r="BZ219" s="68"/>
      <c r="CA219" s="68"/>
      <c r="CB219" s="68"/>
      <c r="CC219" s="68"/>
      <c r="CD219" s="68"/>
      <c r="CE219" s="68"/>
      <c r="CF219" s="68"/>
      <c r="CG219" s="68"/>
      <c r="CH219" s="68"/>
      <c r="CI219" s="68"/>
      <c r="CJ219" s="68"/>
      <c r="CK219" s="68"/>
      <c r="CL219" s="68"/>
      <c r="CM219" s="68"/>
      <c r="CN219" s="68"/>
      <c r="CO219" s="68"/>
      <c r="CP219" s="68"/>
      <c r="CQ219" s="68"/>
      <c r="CR219" s="68"/>
      <c r="CS219" s="68"/>
      <c r="CT219" s="68"/>
      <c r="CU219" s="68"/>
      <c r="CV219" s="68"/>
      <c r="CW219" s="68"/>
      <c r="CX219" s="68"/>
      <c r="CY219" s="68"/>
      <c r="CZ219" s="68"/>
      <c r="DA219" s="68"/>
      <c r="DB219" s="68"/>
      <c r="DC219" s="68"/>
      <c r="DD219" s="68"/>
      <c r="DE219" s="68"/>
      <c r="DF219" s="68"/>
      <c r="DG219" s="68"/>
      <c r="DH219" s="68"/>
      <c r="DI219" s="68"/>
      <c r="DJ219" s="68"/>
      <c r="DK219" s="68"/>
      <c r="DL219" s="68"/>
      <c r="DM219" s="68"/>
      <c r="DN219" s="68"/>
      <c r="DO219" s="68"/>
      <c r="DP219" s="68"/>
      <c r="DQ219" s="68"/>
      <c r="DR219" s="68"/>
      <c r="DS219" s="68"/>
      <c r="DT219" s="68"/>
      <c r="DU219" s="68"/>
      <c r="DV219" s="68"/>
      <c r="DW219" s="68"/>
      <c r="DX219" s="68"/>
      <c r="DY219" s="68"/>
      <c r="DZ219" s="68"/>
      <c r="EA219" s="68"/>
      <c r="EB219" s="68"/>
      <c r="EC219" s="68"/>
      <c r="ED219" s="68"/>
      <c r="EE219" s="68"/>
      <c r="EF219" s="68"/>
      <c r="EG219" s="68"/>
      <c r="EH219" s="68"/>
      <c r="EI219" s="68"/>
      <c r="EJ219" s="68"/>
      <c r="EK219" s="68"/>
      <c r="EL219" s="68"/>
      <c r="EM219" s="68"/>
      <c r="EN219" s="68"/>
      <c r="EO219" s="68"/>
      <c r="EP219" s="68"/>
      <c r="EQ219" s="68"/>
      <c r="ER219" s="68"/>
      <c r="ES219" s="68"/>
      <c r="ET219" s="68"/>
      <c r="EU219" s="68"/>
      <c r="EV219" s="68"/>
      <c r="EW219" s="68"/>
      <c r="EX219" s="68"/>
      <c r="EY219" s="68"/>
      <c r="EZ219" s="68"/>
      <c r="FA219" s="68"/>
      <c r="FB219" s="68"/>
      <c r="FC219" s="68"/>
      <c r="FD219" s="68"/>
      <c r="FE219" s="68"/>
      <c r="FF219" s="68"/>
      <c r="FG219" s="68"/>
      <c r="FH219" s="68"/>
      <c r="FI219" s="68"/>
      <c r="FJ219" s="68"/>
      <c r="FK219" s="68"/>
      <c r="FL219" s="68"/>
      <c r="FM219" s="68"/>
      <c r="FN219" s="68"/>
      <c r="FO219" s="68"/>
      <c r="FP219" s="68"/>
      <c r="FQ219" s="68"/>
      <c r="FR219" s="68"/>
      <c r="FS219" s="68"/>
      <c r="FT219" s="68"/>
      <c r="FU219" s="68"/>
      <c r="FV219" s="68"/>
    </row>
    <row r="220" spans="1:178" s="67" customFormat="1">
      <c r="A220" s="61"/>
      <c r="B220" s="49"/>
      <c r="C220" s="138"/>
      <c r="D220" s="139"/>
      <c r="E220" s="13"/>
      <c r="F220" s="140"/>
      <c r="G220" s="13"/>
      <c r="H220" s="13"/>
      <c r="I220" s="114"/>
      <c r="J220" s="215"/>
      <c r="K220" s="216"/>
      <c r="L220" s="143"/>
      <c r="M220" s="156"/>
      <c r="N220" s="39"/>
      <c r="O220" s="145"/>
      <c r="P220" s="40"/>
      <c r="Q220" s="146"/>
      <c r="R220" s="147"/>
      <c r="S220" s="148"/>
      <c r="T220" s="148"/>
      <c r="U220" s="148"/>
      <c r="V220" s="148"/>
      <c r="W220" s="148"/>
      <c r="X220" s="148"/>
      <c r="Y220" s="148"/>
      <c r="Z220" s="148"/>
      <c r="AA220" s="149"/>
      <c r="AB220" s="149"/>
      <c r="AC220" s="150"/>
      <c r="AD220" s="150"/>
      <c r="AE220" s="151"/>
      <c r="AF220" s="5"/>
      <c r="AG220" s="5"/>
      <c r="AH220" s="5"/>
      <c r="AI220" s="5"/>
      <c r="AJ220" s="5"/>
      <c r="AK220" s="5"/>
      <c r="AL220" s="13"/>
      <c r="AM220" s="152"/>
      <c r="AN220" s="13"/>
      <c r="AO220" s="111"/>
      <c r="AP220" s="111"/>
      <c r="AQ220" s="111"/>
      <c r="AR220" s="111"/>
      <c r="AS220" s="111"/>
      <c r="AT220" s="111"/>
      <c r="AU220" s="111"/>
      <c r="AV220" s="111"/>
      <c r="AW220" s="111"/>
      <c r="AX220" s="111"/>
      <c r="AY220" s="111"/>
      <c r="AZ220" s="111"/>
      <c r="BA220" s="68"/>
      <c r="BB220" s="68"/>
      <c r="BC220" s="68"/>
      <c r="BD220" s="68"/>
      <c r="BE220" s="68"/>
      <c r="BF220" s="68"/>
      <c r="BG220" s="68"/>
      <c r="BH220" s="68"/>
      <c r="BI220" s="68"/>
      <c r="BJ220" s="68"/>
      <c r="BK220" s="68"/>
      <c r="BL220" s="68"/>
      <c r="BM220" s="68"/>
      <c r="BN220" s="68"/>
      <c r="BO220" s="68"/>
      <c r="BP220" s="68"/>
      <c r="BQ220" s="68"/>
      <c r="BR220" s="68"/>
      <c r="BS220" s="68"/>
      <c r="BT220" s="68"/>
      <c r="BU220" s="68"/>
      <c r="BV220" s="68"/>
      <c r="BW220" s="68"/>
      <c r="BX220" s="68"/>
      <c r="BY220" s="68"/>
      <c r="BZ220" s="68"/>
      <c r="CA220" s="68"/>
      <c r="CB220" s="68"/>
      <c r="CC220" s="68"/>
      <c r="CD220" s="68"/>
      <c r="CE220" s="68"/>
      <c r="CF220" s="68"/>
      <c r="CG220" s="68"/>
      <c r="CH220" s="68"/>
      <c r="CI220" s="68"/>
      <c r="CJ220" s="68"/>
      <c r="CK220" s="68"/>
      <c r="CL220" s="68"/>
      <c r="CM220" s="68"/>
      <c r="CN220" s="68"/>
      <c r="CO220" s="68"/>
      <c r="CP220" s="68"/>
      <c r="CQ220" s="68"/>
      <c r="CR220" s="68"/>
      <c r="CS220" s="68"/>
      <c r="CT220" s="68"/>
      <c r="CU220" s="68"/>
      <c r="CV220" s="68"/>
      <c r="CW220" s="68"/>
      <c r="CX220" s="68"/>
      <c r="CY220" s="68"/>
      <c r="CZ220" s="68"/>
      <c r="DA220" s="68"/>
      <c r="DB220" s="68"/>
      <c r="DC220" s="68"/>
      <c r="DD220" s="68"/>
      <c r="DE220" s="68"/>
      <c r="DF220" s="68"/>
      <c r="DG220" s="68"/>
      <c r="DH220" s="68"/>
      <c r="DI220" s="68"/>
      <c r="DJ220" s="68"/>
      <c r="DK220" s="68"/>
      <c r="DL220" s="68"/>
      <c r="DM220" s="68"/>
      <c r="DN220" s="68"/>
      <c r="DO220" s="68"/>
      <c r="DP220" s="68"/>
      <c r="DQ220" s="68"/>
      <c r="DR220" s="68"/>
      <c r="DS220" s="68"/>
      <c r="DT220" s="68"/>
      <c r="DU220" s="68"/>
      <c r="DV220" s="68"/>
      <c r="DW220" s="68"/>
      <c r="DX220" s="68"/>
      <c r="DY220" s="68"/>
      <c r="DZ220" s="68"/>
      <c r="EA220" s="68"/>
      <c r="EB220" s="68"/>
      <c r="EC220" s="68"/>
      <c r="ED220" s="68"/>
      <c r="EE220" s="68"/>
      <c r="EF220" s="68"/>
      <c r="EG220" s="68"/>
      <c r="EH220" s="68"/>
      <c r="EI220" s="68"/>
      <c r="EJ220" s="68"/>
      <c r="EK220" s="68"/>
      <c r="EL220" s="68"/>
      <c r="EM220" s="68"/>
      <c r="EN220" s="68"/>
      <c r="EO220" s="68"/>
      <c r="EP220" s="68"/>
      <c r="EQ220" s="68"/>
      <c r="ER220" s="68"/>
      <c r="ES220" s="68"/>
      <c r="ET220" s="68"/>
      <c r="EU220" s="68"/>
      <c r="EV220" s="68"/>
      <c r="EW220" s="68"/>
      <c r="EX220" s="68"/>
      <c r="EY220" s="68"/>
      <c r="EZ220" s="68"/>
      <c r="FA220" s="68"/>
      <c r="FB220" s="68"/>
      <c r="FC220" s="68"/>
      <c r="FD220" s="68"/>
      <c r="FE220" s="68"/>
      <c r="FF220" s="68"/>
      <c r="FG220" s="68"/>
      <c r="FH220" s="68"/>
      <c r="FI220" s="68"/>
      <c r="FJ220" s="68"/>
      <c r="FK220" s="68"/>
      <c r="FL220" s="68"/>
      <c r="FM220" s="68"/>
      <c r="FN220" s="68"/>
      <c r="FO220" s="68"/>
      <c r="FP220" s="68"/>
      <c r="FQ220" s="68"/>
      <c r="FR220" s="68"/>
      <c r="FS220" s="68"/>
      <c r="FT220" s="68"/>
      <c r="FU220" s="68"/>
      <c r="FV220" s="68"/>
    </row>
    <row r="221" spans="1:178" s="67" customFormat="1">
      <c r="A221" s="61"/>
      <c r="B221" s="49"/>
      <c r="C221" s="138"/>
      <c r="D221" s="139"/>
      <c r="E221" s="13"/>
      <c r="F221" s="140"/>
      <c r="G221" s="13"/>
      <c r="H221" s="13"/>
      <c r="I221" s="114"/>
      <c r="J221" s="215"/>
      <c r="K221" s="216"/>
      <c r="L221" s="143"/>
      <c r="M221" s="156"/>
      <c r="N221" s="39"/>
      <c r="O221" s="145"/>
      <c r="P221" s="40"/>
      <c r="Q221" s="146"/>
      <c r="R221" s="147"/>
      <c r="S221" s="148"/>
      <c r="T221" s="148"/>
      <c r="U221" s="148"/>
      <c r="V221" s="148"/>
      <c r="W221" s="148"/>
      <c r="X221" s="148"/>
      <c r="Y221" s="148"/>
      <c r="Z221" s="148"/>
      <c r="AA221" s="149"/>
      <c r="AB221" s="149"/>
      <c r="AC221" s="150"/>
      <c r="AD221" s="150"/>
      <c r="AE221" s="151"/>
      <c r="AF221" s="5"/>
      <c r="AG221" s="5"/>
      <c r="AH221" s="5"/>
      <c r="AI221" s="5"/>
      <c r="AJ221" s="5"/>
      <c r="AK221" s="5"/>
      <c r="AL221" s="13"/>
      <c r="AM221" s="152"/>
      <c r="AN221" s="13"/>
      <c r="AO221" s="111"/>
      <c r="AP221" s="111"/>
      <c r="AQ221" s="111"/>
      <c r="AR221" s="111"/>
      <c r="AS221" s="111"/>
      <c r="AT221" s="111"/>
      <c r="AU221" s="111"/>
      <c r="AV221" s="111"/>
      <c r="AW221" s="111"/>
      <c r="AX221" s="111"/>
      <c r="AY221" s="111"/>
      <c r="AZ221" s="111"/>
      <c r="BA221" s="68"/>
      <c r="BB221" s="68"/>
      <c r="BC221" s="68"/>
      <c r="BD221" s="68"/>
      <c r="BE221" s="68"/>
      <c r="BF221" s="68"/>
      <c r="BG221" s="68"/>
      <c r="BH221" s="68"/>
      <c r="BI221" s="68"/>
      <c r="BJ221" s="68"/>
      <c r="BK221" s="68"/>
      <c r="BL221" s="68"/>
      <c r="BM221" s="68"/>
      <c r="BN221" s="68"/>
      <c r="BO221" s="68"/>
      <c r="BP221" s="68"/>
      <c r="BQ221" s="68"/>
      <c r="BR221" s="68"/>
      <c r="BS221" s="68"/>
      <c r="BT221" s="68"/>
      <c r="BU221" s="68"/>
      <c r="BV221" s="68"/>
      <c r="BW221" s="68"/>
      <c r="BX221" s="68"/>
      <c r="BY221" s="68"/>
      <c r="BZ221" s="68"/>
      <c r="CA221" s="68"/>
      <c r="CB221" s="68"/>
      <c r="CC221" s="68"/>
      <c r="CD221" s="68"/>
      <c r="CE221" s="68"/>
      <c r="CF221" s="68"/>
      <c r="CG221" s="68"/>
      <c r="CH221" s="68"/>
      <c r="CI221" s="68"/>
      <c r="CJ221" s="68"/>
      <c r="CK221" s="68"/>
      <c r="CL221" s="68"/>
      <c r="CM221" s="68"/>
      <c r="CN221" s="68"/>
      <c r="CO221" s="68"/>
      <c r="CP221" s="68"/>
      <c r="CQ221" s="68"/>
      <c r="CR221" s="68"/>
      <c r="CS221" s="68"/>
      <c r="CT221" s="68"/>
      <c r="CU221" s="68"/>
      <c r="CV221" s="68"/>
      <c r="CW221" s="68"/>
      <c r="CX221" s="68"/>
      <c r="CY221" s="68"/>
      <c r="CZ221" s="68"/>
      <c r="DA221" s="68"/>
      <c r="DB221" s="68"/>
      <c r="DC221" s="68"/>
      <c r="DD221" s="68"/>
      <c r="DE221" s="68"/>
      <c r="DF221" s="68"/>
      <c r="DG221" s="68"/>
      <c r="DH221" s="68"/>
      <c r="DI221" s="68"/>
      <c r="DJ221" s="68"/>
      <c r="DK221" s="68"/>
      <c r="DL221" s="68"/>
      <c r="DM221" s="68"/>
      <c r="DN221" s="68"/>
      <c r="DO221" s="68"/>
      <c r="DP221" s="68"/>
      <c r="DQ221" s="68"/>
      <c r="DR221" s="68"/>
      <c r="DS221" s="68"/>
      <c r="DT221" s="68"/>
      <c r="DU221" s="68"/>
      <c r="DV221" s="68"/>
      <c r="DW221" s="68"/>
      <c r="DX221" s="68"/>
      <c r="DY221" s="68"/>
      <c r="DZ221" s="68"/>
      <c r="EA221" s="68"/>
      <c r="EB221" s="68"/>
      <c r="EC221" s="68"/>
      <c r="ED221" s="68"/>
      <c r="EE221" s="68"/>
      <c r="EF221" s="68"/>
      <c r="EG221" s="68"/>
      <c r="EH221" s="68"/>
      <c r="EI221" s="68"/>
      <c r="EJ221" s="68"/>
      <c r="EK221" s="68"/>
      <c r="EL221" s="68"/>
      <c r="EM221" s="68"/>
      <c r="EN221" s="68"/>
      <c r="EO221" s="68"/>
      <c r="EP221" s="68"/>
      <c r="EQ221" s="68"/>
      <c r="ER221" s="68"/>
      <c r="ES221" s="68"/>
      <c r="ET221" s="68"/>
      <c r="EU221" s="68"/>
      <c r="EV221" s="68"/>
      <c r="EW221" s="68"/>
      <c r="EX221" s="68"/>
      <c r="EY221" s="68"/>
      <c r="EZ221" s="68"/>
      <c r="FA221" s="68"/>
      <c r="FB221" s="68"/>
      <c r="FC221" s="68"/>
      <c r="FD221" s="68"/>
      <c r="FE221" s="68"/>
      <c r="FF221" s="68"/>
      <c r="FG221" s="68"/>
      <c r="FH221" s="68"/>
      <c r="FI221" s="68"/>
      <c r="FJ221" s="68"/>
      <c r="FK221" s="68"/>
      <c r="FL221" s="68"/>
      <c r="FM221" s="68"/>
      <c r="FN221" s="68"/>
      <c r="FO221" s="68"/>
      <c r="FP221" s="68"/>
      <c r="FQ221" s="68"/>
      <c r="FR221" s="68"/>
      <c r="FS221" s="68"/>
      <c r="FT221" s="68"/>
      <c r="FU221" s="68"/>
      <c r="FV221" s="68"/>
    </row>
    <row r="222" spans="1:178" s="67" customFormat="1">
      <c r="A222" s="61"/>
      <c r="B222" s="49"/>
      <c r="C222" s="138"/>
      <c r="D222" s="139"/>
      <c r="E222" s="13"/>
      <c r="F222" s="140"/>
      <c r="G222" s="13"/>
      <c r="H222" s="13"/>
      <c r="I222" s="114"/>
      <c r="J222" s="215"/>
      <c r="K222" s="216"/>
      <c r="L222" s="143"/>
      <c r="M222" s="156"/>
      <c r="N222" s="39"/>
      <c r="O222" s="145"/>
      <c r="P222" s="40"/>
      <c r="Q222" s="146"/>
      <c r="R222" s="147"/>
      <c r="S222" s="148"/>
      <c r="T222" s="148"/>
      <c r="U222" s="148"/>
      <c r="V222" s="148"/>
      <c r="W222" s="148"/>
      <c r="X222" s="148"/>
      <c r="Y222" s="148"/>
      <c r="Z222" s="148"/>
      <c r="AA222" s="149"/>
      <c r="AB222" s="149"/>
      <c r="AC222" s="150"/>
      <c r="AD222" s="150"/>
      <c r="AE222" s="151"/>
      <c r="AF222" s="5"/>
      <c r="AG222" s="5"/>
      <c r="AH222" s="5"/>
      <c r="AI222" s="5"/>
      <c r="AJ222" s="5"/>
      <c r="AK222" s="5"/>
      <c r="AL222" s="13"/>
      <c r="AM222" s="152"/>
      <c r="AN222" s="13"/>
      <c r="AO222" s="111"/>
      <c r="AP222" s="111"/>
      <c r="AQ222" s="111"/>
      <c r="AR222" s="111"/>
      <c r="AS222" s="111"/>
      <c r="AT222" s="111"/>
      <c r="AU222" s="111"/>
      <c r="AV222" s="111"/>
      <c r="AW222" s="111"/>
      <c r="AX222" s="111"/>
      <c r="AY222" s="111"/>
      <c r="AZ222" s="111"/>
      <c r="BA222" s="68"/>
      <c r="BB222" s="68"/>
      <c r="BC222" s="68"/>
      <c r="BD222" s="68"/>
      <c r="BE222" s="68"/>
      <c r="BF222" s="68"/>
      <c r="BG222" s="68"/>
      <c r="BH222" s="68"/>
      <c r="BI222" s="68"/>
      <c r="BJ222" s="68"/>
      <c r="BK222" s="68"/>
      <c r="BL222" s="68"/>
      <c r="BM222" s="68"/>
      <c r="BN222" s="68"/>
      <c r="BO222" s="68"/>
      <c r="BP222" s="68"/>
      <c r="BQ222" s="68"/>
      <c r="BR222" s="68"/>
      <c r="BS222" s="68"/>
      <c r="BT222" s="68"/>
      <c r="BU222" s="68"/>
      <c r="BV222" s="68"/>
      <c r="BW222" s="68"/>
      <c r="BX222" s="68"/>
      <c r="BY222" s="68"/>
      <c r="BZ222" s="68"/>
      <c r="CA222" s="68"/>
      <c r="CB222" s="68"/>
      <c r="CC222" s="68"/>
      <c r="CD222" s="68"/>
      <c r="CE222" s="68"/>
      <c r="CF222" s="68"/>
      <c r="CG222" s="68"/>
      <c r="CH222" s="68"/>
      <c r="CI222" s="68"/>
      <c r="CJ222" s="68"/>
      <c r="CK222" s="68"/>
      <c r="CL222" s="68"/>
      <c r="CM222" s="68"/>
      <c r="CN222" s="68"/>
      <c r="CO222" s="68"/>
      <c r="CP222" s="68"/>
      <c r="CQ222" s="68"/>
      <c r="CR222" s="68"/>
      <c r="CS222" s="68"/>
      <c r="CT222" s="68"/>
      <c r="CU222" s="68"/>
      <c r="CV222" s="68"/>
      <c r="CW222" s="68"/>
      <c r="CX222" s="68"/>
      <c r="CY222" s="68"/>
      <c r="CZ222" s="68"/>
      <c r="DA222" s="68"/>
      <c r="DB222" s="68"/>
      <c r="DC222" s="68"/>
      <c r="DD222" s="68"/>
      <c r="DE222" s="68"/>
      <c r="DF222" s="68"/>
      <c r="DG222" s="68"/>
      <c r="DH222" s="68"/>
      <c r="DI222" s="68"/>
      <c r="DJ222" s="68"/>
      <c r="DK222" s="68"/>
      <c r="DL222" s="68"/>
      <c r="DM222" s="68"/>
      <c r="DN222" s="68"/>
      <c r="DO222" s="68"/>
      <c r="DP222" s="68"/>
      <c r="DQ222" s="68"/>
      <c r="DR222" s="68"/>
      <c r="DS222" s="68"/>
      <c r="DT222" s="68"/>
      <c r="DU222" s="68"/>
      <c r="DV222" s="68"/>
      <c r="DW222" s="68"/>
      <c r="DX222" s="68"/>
      <c r="DY222" s="68"/>
      <c r="DZ222" s="68"/>
      <c r="EA222" s="68"/>
      <c r="EB222" s="68"/>
      <c r="EC222" s="68"/>
      <c r="ED222" s="68"/>
      <c r="EE222" s="68"/>
      <c r="EF222" s="68"/>
      <c r="EG222" s="68"/>
      <c r="EH222" s="68"/>
      <c r="EI222" s="68"/>
      <c r="EJ222" s="68"/>
      <c r="EK222" s="68"/>
      <c r="EL222" s="68"/>
      <c r="EM222" s="68"/>
      <c r="EN222" s="68"/>
      <c r="EO222" s="68"/>
      <c r="EP222" s="68"/>
      <c r="EQ222" s="68"/>
      <c r="ER222" s="68"/>
      <c r="ES222" s="68"/>
      <c r="ET222" s="68"/>
      <c r="EU222" s="68"/>
      <c r="EV222" s="68"/>
      <c r="EW222" s="68"/>
      <c r="EX222" s="68"/>
      <c r="EY222" s="68"/>
      <c r="EZ222" s="68"/>
      <c r="FA222" s="68"/>
      <c r="FB222" s="68"/>
      <c r="FC222" s="68"/>
      <c r="FD222" s="68"/>
      <c r="FE222" s="68"/>
      <c r="FF222" s="68"/>
      <c r="FG222" s="68"/>
      <c r="FH222" s="68"/>
      <c r="FI222" s="68"/>
      <c r="FJ222" s="68"/>
      <c r="FK222" s="68"/>
      <c r="FL222" s="68"/>
      <c r="FM222" s="68"/>
      <c r="FN222" s="68"/>
      <c r="FO222" s="68"/>
      <c r="FP222" s="68"/>
      <c r="FQ222" s="68"/>
      <c r="FR222" s="68"/>
      <c r="FS222" s="68"/>
      <c r="FT222" s="68"/>
      <c r="FU222" s="68"/>
      <c r="FV222" s="68"/>
    </row>
    <row r="223" spans="1:178" s="67" customFormat="1">
      <c r="A223" s="61"/>
      <c r="B223" s="49"/>
      <c r="C223" s="138"/>
      <c r="D223" s="139"/>
      <c r="E223" s="13"/>
      <c r="F223" s="140"/>
      <c r="G223" s="13"/>
      <c r="H223" s="13"/>
      <c r="I223" s="114"/>
      <c r="J223" s="215"/>
      <c r="K223" s="216"/>
      <c r="L223" s="143"/>
      <c r="M223" s="156"/>
      <c r="N223" s="39"/>
      <c r="O223" s="145"/>
      <c r="P223" s="40"/>
      <c r="Q223" s="146"/>
      <c r="R223" s="147"/>
      <c r="S223" s="148"/>
      <c r="T223" s="148"/>
      <c r="U223" s="148"/>
      <c r="V223" s="148"/>
      <c r="W223" s="148"/>
      <c r="X223" s="148"/>
      <c r="Y223" s="148"/>
      <c r="Z223" s="148"/>
      <c r="AA223" s="149"/>
      <c r="AB223" s="149"/>
      <c r="AC223" s="150"/>
      <c r="AD223" s="150"/>
      <c r="AE223" s="151"/>
      <c r="AF223" s="5"/>
      <c r="AG223" s="5"/>
      <c r="AH223" s="5"/>
      <c r="AI223" s="5"/>
      <c r="AJ223" s="5"/>
      <c r="AK223" s="5"/>
      <c r="AL223" s="13"/>
      <c r="AM223" s="152"/>
      <c r="AN223" s="13"/>
      <c r="AO223" s="111"/>
      <c r="AP223" s="111"/>
      <c r="AQ223" s="111"/>
      <c r="AR223" s="111"/>
      <c r="AS223" s="111"/>
      <c r="AT223" s="111"/>
      <c r="AU223" s="111"/>
      <c r="AV223" s="111"/>
      <c r="AW223" s="111"/>
      <c r="AX223" s="111"/>
      <c r="AY223" s="111"/>
      <c r="AZ223" s="111"/>
      <c r="BA223" s="68"/>
      <c r="BB223" s="68"/>
      <c r="BC223" s="68"/>
      <c r="BD223" s="68"/>
      <c r="BE223" s="68"/>
      <c r="BF223" s="68"/>
      <c r="BG223" s="68"/>
      <c r="BH223" s="68"/>
      <c r="BI223" s="68"/>
      <c r="BJ223" s="68"/>
      <c r="BK223" s="68"/>
      <c r="BL223" s="68"/>
      <c r="BM223" s="68"/>
      <c r="BN223" s="68"/>
      <c r="BO223" s="68"/>
      <c r="BP223" s="68"/>
      <c r="BQ223" s="68"/>
      <c r="BR223" s="68"/>
      <c r="BS223" s="68"/>
      <c r="BT223" s="68"/>
      <c r="BU223" s="68"/>
      <c r="BV223" s="68"/>
      <c r="BW223" s="68"/>
      <c r="BX223" s="68"/>
      <c r="BY223" s="68"/>
      <c r="BZ223" s="68"/>
      <c r="CA223" s="68"/>
      <c r="CB223" s="68"/>
      <c r="CC223" s="68"/>
      <c r="CD223" s="68"/>
      <c r="CE223" s="68"/>
      <c r="CF223" s="68"/>
      <c r="CG223" s="68"/>
      <c r="CH223" s="68"/>
      <c r="CI223" s="68"/>
      <c r="CJ223" s="68"/>
      <c r="CK223" s="68"/>
      <c r="CL223" s="68"/>
      <c r="CM223" s="68"/>
      <c r="CN223" s="68"/>
      <c r="CO223" s="68"/>
      <c r="CP223" s="68"/>
      <c r="CQ223" s="68"/>
      <c r="CR223" s="68"/>
      <c r="CS223" s="68"/>
      <c r="CT223" s="68"/>
      <c r="CU223" s="68"/>
      <c r="CV223" s="68"/>
      <c r="CW223" s="68"/>
      <c r="CX223" s="68"/>
      <c r="CY223" s="68"/>
      <c r="CZ223" s="68"/>
      <c r="DA223" s="68"/>
      <c r="DB223" s="68"/>
      <c r="DC223" s="68"/>
      <c r="DD223" s="68"/>
      <c r="DE223" s="68"/>
      <c r="DF223" s="68"/>
      <c r="DG223" s="68"/>
      <c r="DH223" s="68"/>
      <c r="DI223" s="68"/>
      <c r="DJ223" s="68"/>
      <c r="DK223" s="68"/>
      <c r="DL223" s="68"/>
      <c r="DM223" s="68"/>
      <c r="DN223" s="68"/>
      <c r="DO223" s="68"/>
      <c r="DP223" s="68"/>
      <c r="DQ223" s="68"/>
      <c r="DR223" s="68"/>
      <c r="DS223" s="68"/>
      <c r="DT223" s="68"/>
      <c r="DU223" s="68"/>
      <c r="DV223" s="68"/>
      <c r="DW223" s="68"/>
      <c r="DX223" s="68"/>
      <c r="DY223" s="68"/>
      <c r="DZ223" s="68"/>
      <c r="EA223" s="68"/>
      <c r="EB223" s="68"/>
      <c r="EC223" s="68"/>
      <c r="ED223" s="68"/>
      <c r="EE223" s="68"/>
      <c r="EF223" s="68"/>
      <c r="EG223" s="68"/>
      <c r="EH223" s="68"/>
      <c r="EI223" s="68"/>
      <c r="EJ223" s="68"/>
      <c r="EK223" s="68"/>
      <c r="EL223" s="68"/>
      <c r="EM223" s="68"/>
      <c r="EN223" s="68"/>
      <c r="EO223" s="68"/>
      <c r="EP223" s="68"/>
      <c r="EQ223" s="68"/>
      <c r="ER223" s="68"/>
      <c r="ES223" s="68"/>
      <c r="ET223" s="68"/>
      <c r="EU223" s="68"/>
      <c r="EV223" s="68"/>
      <c r="EW223" s="68"/>
      <c r="EX223" s="68"/>
      <c r="EY223" s="68"/>
      <c r="EZ223" s="68"/>
      <c r="FA223" s="68"/>
      <c r="FB223" s="68"/>
      <c r="FC223" s="68"/>
      <c r="FD223" s="68"/>
      <c r="FE223" s="68"/>
      <c r="FF223" s="68"/>
      <c r="FG223" s="68"/>
      <c r="FH223" s="68"/>
      <c r="FI223" s="68"/>
      <c r="FJ223" s="68"/>
      <c r="FK223" s="68"/>
      <c r="FL223" s="68"/>
      <c r="FM223" s="68"/>
      <c r="FN223" s="68"/>
      <c r="FO223" s="68"/>
      <c r="FP223" s="68"/>
      <c r="FQ223" s="68"/>
      <c r="FR223" s="68"/>
      <c r="FS223" s="68"/>
      <c r="FT223" s="68"/>
      <c r="FU223" s="68"/>
      <c r="FV223" s="68"/>
    </row>
    <row r="224" spans="1:178" s="67" customFormat="1">
      <c r="A224" s="61"/>
      <c r="B224" s="49"/>
      <c r="C224" s="138"/>
      <c r="D224" s="139"/>
      <c r="E224" s="13"/>
      <c r="F224" s="140"/>
      <c r="G224" s="13"/>
      <c r="H224" s="13"/>
      <c r="I224" s="114"/>
      <c r="J224" s="215"/>
      <c r="K224" s="216"/>
      <c r="L224" s="143"/>
      <c r="M224" s="156"/>
      <c r="N224" s="39"/>
      <c r="O224" s="145"/>
      <c r="P224" s="40"/>
      <c r="Q224" s="146"/>
      <c r="R224" s="147"/>
      <c r="S224" s="148"/>
      <c r="T224" s="148"/>
      <c r="U224" s="148"/>
      <c r="V224" s="148"/>
      <c r="W224" s="148"/>
      <c r="X224" s="148"/>
      <c r="Y224" s="148"/>
      <c r="Z224" s="148"/>
      <c r="AA224" s="149"/>
      <c r="AB224" s="149"/>
      <c r="AC224" s="150"/>
      <c r="AD224" s="150"/>
      <c r="AE224" s="151"/>
      <c r="AF224" s="5"/>
      <c r="AG224" s="5"/>
      <c r="AH224" s="5"/>
      <c r="AI224" s="5"/>
      <c r="AJ224" s="5"/>
      <c r="AK224" s="5"/>
      <c r="AL224" s="13"/>
      <c r="AM224" s="152"/>
      <c r="AN224" s="13"/>
      <c r="AO224" s="111"/>
      <c r="AP224" s="111"/>
      <c r="AQ224" s="111"/>
      <c r="AR224" s="111"/>
      <c r="AS224" s="111"/>
      <c r="AT224" s="111"/>
      <c r="AU224" s="111"/>
      <c r="AV224" s="111"/>
      <c r="AW224" s="111"/>
      <c r="AX224" s="111"/>
      <c r="AY224" s="111"/>
      <c r="AZ224" s="111"/>
      <c r="BA224" s="68"/>
      <c r="BB224" s="68"/>
      <c r="BC224" s="68"/>
      <c r="BD224" s="68"/>
      <c r="BE224" s="68"/>
      <c r="BF224" s="68"/>
      <c r="BG224" s="68"/>
      <c r="BH224" s="68"/>
      <c r="BI224" s="68"/>
      <c r="BJ224" s="68"/>
      <c r="BK224" s="68"/>
      <c r="BL224" s="68"/>
      <c r="BM224" s="68"/>
      <c r="BN224" s="68"/>
      <c r="BO224" s="68"/>
      <c r="BP224" s="68"/>
      <c r="BQ224" s="68"/>
      <c r="BR224" s="68"/>
      <c r="BS224" s="68"/>
      <c r="BT224" s="68"/>
      <c r="BU224" s="68"/>
      <c r="BV224" s="68"/>
      <c r="BW224" s="68"/>
      <c r="BX224" s="68"/>
      <c r="BY224" s="68"/>
      <c r="BZ224" s="68"/>
      <c r="CA224" s="68"/>
      <c r="CB224" s="68"/>
      <c r="CC224" s="68"/>
      <c r="CD224" s="68"/>
      <c r="CE224" s="68"/>
      <c r="CF224" s="68"/>
      <c r="CG224" s="68"/>
      <c r="CH224" s="68"/>
      <c r="CI224" s="68"/>
      <c r="CJ224" s="68"/>
      <c r="CK224" s="68"/>
      <c r="CL224" s="68"/>
      <c r="CM224" s="68"/>
      <c r="CN224" s="68"/>
      <c r="CO224" s="68"/>
      <c r="CP224" s="68"/>
      <c r="CQ224" s="68"/>
      <c r="CR224" s="68"/>
      <c r="CS224" s="68"/>
      <c r="CT224" s="68"/>
      <c r="CU224" s="68"/>
      <c r="CV224" s="68"/>
      <c r="CW224" s="68"/>
      <c r="CX224" s="68"/>
      <c r="CY224" s="68"/>
      <c r="CZ224" s="68"/>
      <c r="DA224" s="68"/>
      <c r="DB224" s="68"/>
      <c r="DC224" s="68"/>
      <c r="DD224" s="68"/>
      <c r="DE224" s="68"/>
      <c r="DF224" s="68"/>
      <c r="DG224" s="68"/>
      <c r="DH224" s="68"/>
      <c r="DI224" s="68"/>
      <c r="DJ224" s="68"/>
      <c r="DK224" s="68"/>
      <c r="DL224" s="68"/>
      <c r="DM224" s="68"/>
      <c r="DN224" s="68"/>
      <c r="DO224" s="68"/>
      <c r="DP224" s="68"/>
      <c r="DQ224" s="68"/>
      <c r="DR224" s="68"/>
      <c r="DS224" s="68"/>
      <c r="DT224" s="68"/>
      <c r="DU224" s="68"/>
      <c r="DV224" s="68"/>
      <c r="DW224" s="68"/>
      <c r="DX224" s="68"/>
      <c r="DY224" s="68"/>
      <c r="DZ224" s="68"/>
      <c r="EA224" s="68"/>
      <c r="EB224" s="68"/>
      <c r="EC224" s="68"/>
      <c r="ED224" s="68"/>
      <c r="EE224" s="68"/>
      <c r="EF224" s="68"/>
      <c r="EG224" s="68"/>
      <c r="EH224" s="68"/>
      <c r="EI224" s="68"/>
      <c r="EJ224" s="68"/>
      <c r="EK224" s="68"/>
      <c r="EL224" s="68"/>
      <c r="EM224" s="68"/>
      <c r="EN224" s="68"/>
      <c r="EO224" s="68"/>
      <c r="EP224" s="68"/>
      <c r="EQ224" s="68"/>
      <c r="ER224" s="68"/>
      <c r="ES224" s="68"/>
      <c r="ET224" s="68"/>
      <c r="EU224" s="68"/>
      <c r="EV224" s="68"/>
      <c r="EW224" s="68"/>
      <c r="EX224" s="68"/>
      <c r="EY224" s="68"/>
      <c r="EZ224" s="68"/>
      <c r="FA224" s="68"/>
      <c r="FB224" s="68"/>
      <c r="FC224" s="68"/>
      <c r="FD224" s="68"/>
      <c r="FE224" s="68"/>
      <c r="FF224" s="68"/>
      <c r="FG224" s="68"/>
      <c r="FH224" s="68"/>
      <c r="FI224" s="68"/>
      <c r="FJ224" s="68"/>
      <c r="FK224" s="68"/>
      <c r="FL224" s="68"/>
      <c r="FM224" s="68"/>
      <c r="FN224" s="68"/>
      <c r="FO224" s="68"/>
      <c r="FP224" s="68"/>
      <c r="FQ224" s="68"/>
      <c r="FR224" s="68"/>
      <c r="FS224" s="68"/>
      <c r="FT224" s="68"/>
      <c r="FU224" s="68"/>
      <c r="FV224" s="68"/>
    </row>
    <row r="225" spans="1:178" s="67" customFormat="1">
      <c r="A225" s="61"/>
      <c r="B225" s="49"/>
      <c r="C225" s="138"/>
      <c r="D225" s="139"/>
      <c r="E225" s="13"/>
      <c r="F225" s="140"/>
      <c r="G225" s="13"/>
      <c r="H225" s="13"/>
      <c r="I225" s="114"/>
      <c r="J225" s="215"/>
      <c r="K225" s="216"/>
      <c r="L225" s="143"/>
      <c r="M225" s="156"/>
      <c r="N225" s="39"/>
      <c r="O225" s="145"/>
      <c r="P225" s="40"/>
      <c r="Q225" s="146"/>
      <c r="R225" s="147"/>
      <c r="S225" s="148"/>
      <c r="T225" s="148"/>
      <c r="U225" s="148"/>
      <c r="V225" s="148"/>
      <c r="W225" s="148"/>
      <c r="X225" s="148"/>
      <c r="Y225" s="148"/>
      <c r="Z225" s="148"/>
      <c r="AA225" s="149"/>
      <c r="AB225" s="149"/>
      <c r="AC225" s="150"/>
      <c r="AD225" s="150"/>
      <c r="AE225" s="151"/>
      <c r="AF225" s="5"/>
      <c r="AG225" s="5"/>
      <c r="AH225" s="5"/>
      <c r="AI225" s="5"/>
      <c r="AJ225" s="5"/>
      <c r="AK225" s="5"/>
      <c r="AL225" s="13"/>
      <c r="AM225" s="152"/>
      <c r="AN225" s="13"/>
      <c r="AO225" s="111"/>
      <c r="AP225" s="111"/>
      <c r="AQ225" s="111"/>
      <c r="AR225" s="111"/>
      <c r="AS225" s="111"/>
      <c r="AT225" s="111"/>
      <c r="AU225" s="111"/>
      <c r="AV225" s="111"/>
      <c r="AW225" s="111"/>
      <c r="AX225" s="111"/>
      <c r="AY225" s="111"/>
      <c r="AZ225" s="111"/>
      <c r="BA225" s="68"/>
      <c r="BB225" s="68"/>
      <c r="BC225" s="68"/>
      <c r="BD225" s="68"/>
      <c r="BE225" s="68"/>
      <c r="BF225" s="68"/>
      <c r="BG225" s="68"/>
      <c r="BH225" s="68"/>
      <c r="BI225" s="68"/>
      <c r="BJ225" s="68"/>
      <c r="BK225" s="68"/>
      <c r="BL225" s="68"/>
      <c r="BM225" s="68"/>
      <c r="BN225" s="68"/>
      <c r="BO225" s="68"/>
      <c r="BP225" s="68"/>
      <c r="BQ225" s="68"/>
      <c r="BR225" s="68"/>
      <c r="BS225" s="68"/>
      <c r="BT225" s="68"/>
      <c r="BU225" s="68"/>
      <c r="BV225" s="68"/>
      <c r="BW225" s="68"/>
      <c r="BX225" s="68"/>
      <c r="BY225" s="68"/>
      <c r="BZ225" s="68"/>
      <c r="CA225" s="68"/>
      <c r="CB225" s="68"/>
      <c r="CC225" s="68"/>
      <c r="CD225" s="68"/>
      <c r="CE225" s="68"/>
      <c r="CF225" s="68"/>
      <c r="CG225" s="68"/>
      <c r="CH225" s="68"/>
      <c r="CI225" s="68"/>
      <c r="CJ225" s="68"/>
      <c r="CK225" s="68"/>
      <c r="CL225" s="68"/>
      <c r="CM225" s="68"/>
      <c r="CN225" s="68"/>
      <c r="CO225" s="68"/>
      <c r="CP225" s="68"/>
      <c r="CQ225" s="68"/>
      <c r="CR225" s="68"/>
      <c r="CS225" s="68"/>
      <c r="CT225" s="68"/>
      <c r="CU225" s="68"/>
      <c r="CV225" s="68"/>
      <c r="CW225" s="68"/>
      <c r="CX225" s="68"/>
      <c r="CY225" s="68"/>
      <c r="CZ225" s="68"/>
      <c r="DA225" s="68"/>
      <c r="DB225" s="68"/>
      <c r="DC225" s="68"/>
      <c r="DD225" s="68"/>
      <c r="DE225" s="68"/>
      <c r="DF225" s="68"/>
      <c r="DG225" s="68"/>
      <c r="DH225" s="68"/>
      <c r="DI225" s="68"/>
      <c r="DJ225" s="68"/>
      <c r="DK225" s="68"/>
      <c r="DL225" s="68"/>
      <c r="DM225" s="68"/>
      <c r="DN225" s="68"/>
      <c r="DO225" s="68"/>
      <c r="DP225" s="68"/>
      <c r="DQ225" s="68"/>
      <c r="DR225" s="68"/>
      <c r="DS225" s="68"/>
      <c r="DT225" s="68"/>
      <c r="DU225" s="68"/>
      <c r="DV225" s="68"/>
      <c r="DW225" s="68"/>
      <c r="DX225" s="68"/>
      <c r="DY225" s="68"/>
      <c r="DZ225" s="68"/>
      <c r="EA225" s="68"/>
      <c r="EB225" s="68"/>
      <c r="EC225" s="68"/>
      <c r="ED225" s="68"/>
      <c r="EE225" s="68"/>
      <c r="EF225" s="68"/>
      <c r="EG225" s="68"/>
      <c r="EH225" s="68"/>
      <c r="EI225" s="68"/>
      <c r="EJ225" s="68"/>
      <c r="EK225" s="68"/>
      <c r="EL225" s="68"/>
      <c r="EM225" s="68"/>
      <c r="EN225" s="68"/>
      <c r="EO225" s="68"/>
      <c r="EP225" s="68"/>
      <c r="EQ225" s="68"/>
      <c r="ER225" s="68"/>
      <c r="ES225" s="68"/>
      <c r="ET225" s="68"/>
      <c r="EU225" s="68"/>
      <c r="EV225" s="68"/>
      <c r="EW225" s="68"/>
      <c r="EX225" s="68"/>
      <c r="EY225" s="68"/>
      <c r="EZ225" s="68"/>
      <c r="FA225" s="68"/>
      <c r="FB225" s="68"/>
      <c r="FC225" s="68"/>
      <c r="FD225" s="68"/>
      <c r="FE225" s="68"/>
      <c r="FF225" s="68"/>
      <c r="FG225" s="68"/>
      <c r="FH225" s="68"/>
      <c r="FI225" s="68"/>
      <c r="FJ225" s="68"/>
      <c r="FK225" s="68"/>
      <c r="FL225" s="68"/>
      <c r="FM225" s="68"/>
      <c r="FN225" s="68"/>
      <c r="FO225" s="68"/>
      <c r="FP225" s="68"/>
      <c r="FQ225" s="68"/>
      <c r="FR225" s="68"/>
      <c r="FS225" s="68"/>
      <c r="FT225" s="68"/>
      <c r="FU225" s="68"/>
      <c r="FV225" s="68"/>
    </row>
    <row r="226" spans="1:178" s="67" customFormat="1">
      <c r="A226" s="61"/>
      <c r="B226" s="49"/>
      <c r="C226" s="138"/>
      <c r="D226" s="139"/>
      <c r="E226" s="13"/>
      <c r="F226" s="140"/>
      <c r="G226" s="13"/>
      <c r="H226" s="13"/>
      <c r="I226" s="114"/>
      <c r="J226" s="215"/>
      <c r="K226" s="216"/>
      <c r="L226" s="143"/>
      <c r="M226" s="156"/>
      <c r="N226" s="39"/>
      <c r="O226" s="145"/>
      <c r="P226" s="40"/>
      <c r="Q226" s="146"/>
      <c r="R226" s="147"/>
      <c r="S226" s="148"/>
      <c r="T226" s="148"/>
      <c r="U226" s="148"/>
      <c r="V226" s="148"/>
      <c r="W226" s="148"/>
      <c r="X226" s="148"/>
      <c r="Y226" s="148"/>
      <c r="Z226" s="148"/>
      <c r="AA226" s="149"/>
      <c r="AB226" s="149"/>
      <c r="AC226" s="150"/>
      <c r="AD226" s="150"/>
      <c r="AE226" s="151"/>
      <c r="AF226" s="5"/>
      <c r="AG226" s="5"/>
      <c r="AH226" s="5"/>
      <c r="AI226" s="5"/>
      <c r="AJ226" s="5"/>
      <c r="AK226" s="5"/>
      <c r="AL226" s="13"/>
      <c r="AM226" s="152"/>
      <c r="AN226" s="13"/>
      <c r="AO226" s="111"/>
      <c r="AP226" s="111"/>
      <c r="AQ226" s="111"/>
      <c r="AR226" s="111"/>
      <c r="AS226" s="111"/>
      <c r="AT226" s="111"/>
      <c r="AU226" s="111"/>
      <c r="AV226" s="111"/>
      <c r="AW226" s="111"/>
      <c r="AX226" s="111"/>
      <c r="AY226" s="111"/>
      <c r="AZ226" s="111"/>
      <c r="BA226" s="68"/>
      <c r="BB226" s="68"/>
      <c r="BC226" s="68"/>
      <c r="BD226" s="68"/>
      <c r="BE226" s="68"/>
      <c r="BF226" s="68"/>
      <c r="BG226" s="68"/>
      <c r="BH226" s="68"/>
      <c r="BI226" s="68"/>
      <c r="BJ226" s="68"/>
      <c r="BK226" s="68"/>
      <c r="BL226" s="68"/>
      <c r="BM226" s="68"/>
      <c r="BN226" s="68"/>
      <c r="BO226" s="68"/>
      <c r="BP226" s="68"/>
      <c r="BQ226" s="68"/>
      <c r="BR226" s="68"/>
      <c r="BS226" s="68"/>
      <c r="BT226" s="68"/>
      <c r="BU226" s="68"/>
      <c r="BV226" s="68"/>
      <c r="BW226" s="68"/>
      <c r="BX226" s="68"/>
      <c r="BY226" s="68"/>
      <c r="BZ226" s="68"/>
      <c r="CA226" s="68"/>
      <c r="CB226" s="68"/>
      <c r="CC226" s="68"/>
      <c r="CD226" s="68"/>
      <c r="CE226" s="68"/>
      <c r="CF226" s="68"/>
      <c r="CG226" s="68"/>
      <c r="CH226" s="68"/>
      <c r="CI226" s="68"/>
      <c r="CJ226" s="68"/>
      <c r="CK226" s="68"/>
      <c r="CL226" s="68"/>
      <c r="CM226" s="68"/>
      <c r="CN226" s="68"/>
      <c r="CO226" s="68"/>
      <c r="CP226" s="68"/>
      <c r="CQ226" s="68"/>
      <c r="CR226" s="68"/>
      <c r="CS226" s="68"/>
      <c r="CT226" s="68"/>
      <c r="CU226" s="68"/>
      <c r="CV226" s="68"/>
      <c r="CW226" s="68"/>
      <c r="CX226" s="68"/>
      <c r="CY226" s="68"/>
      <c r="CZ226" s="68"/>
      <c r="DA226" s="68"/>
      <c r="DB226" s="68"/>
      <c r="DC226" s="68"/>
      <c r="DD226" s="68"/>
      <c r="DE226" s="68"/>
      <c r="DF226" s="68"/>
      <c r="DG226" s="68"/>
      <c r="DH226" s="68"/>
      <c r="DI226" s="68"/>
      <c r="DJ226" s="68"/>
      <c r="DK226" s="68"/>
      <c r="DL226" s="68"/>
      <c r="DM226" s="68"/>
      <c r="DN226" s="68"/>
      <c r="DO226" s="68"/>
      <c r="DP226" s="68"/>
      <c r="DQ226" s="68"/>
      <c r="DR226" s="68"/>
      <c r="DS226" s="68"/>
      <c r="DT226" s="68"/>
      <c r="DU226" s="68"/>
      <c r="DV226" s="68"/>
      <c r="DW226" s="68"/>
      <c r="DX226" s="68"/>
      <c r="DY226" s="68"/>
      <c r="DZ226" s="68"/>
      <c r="EA226" s="68"/>
      <c r="EB226" s="68"/>
      <c r="EC226" s="68"/>
      <c r="ED226" s="68"/>
      <c r="EE226" s="68"/>
      <c r="EF226" s="68"/>
      <c r="EG226" s="68"/>
      <c r="EH226" s="68"/>
      <c r="EI226" s="68"/>
      <c r="EJ226" s="68"/>
      <c r="EK226" s="68"/>
      <c r="EL226" s="68"/>
      <c r="EM226" s="68"/>
      <c r="EN226" s="68"/>
      <c r="EO226" s="68"/>
      <c r="EP226" s="68"/>
      <c r="EQ226" s="68"/>
      <c r="ER226" s="68"/>
      <c r="ES226" s="68"/>
      <c r="ET226" s="68"/>
      <c r="EU226" s="68"/>
      <c r="EV226" s="68"/>
      <c r="EW226" s="68"/>
      <c r="EX226" s="68"/>
      <c r="EY226" s="68"/>
      <c r="EZ226" s="68"/>
      <c r="FA226" s="68"/>
      <c r="FB226" s="68"/>
      <c r="FC226" s="68"/>
      <c r="FD226" s="68"/>
      <c r="FE226" s="68"/>
      <c r="FF226" s="68"/>
      <c r="FG226" s="68"/>
      <c r="FH226" s="68"/>
      <c r="FI226" s="68"/>
      <c r="FJ226" s="68"/>
      <c r="FK226" s="68"/>
      <c r="FL226" s="68"/>
      <c r="FM226" s="68"/>
      <c r="FN226" s="68"/>
      <c r="FO226" s="68"/>
      <c r="FP226" s="68"/>
      <c r="FQ226" s="68"/>
      <c r="FR226" s="68"/>
      <c r="FS226" s="68"/>
      <c r="FT226" s="68"/>
      <c r="FU226" s="68"/>
      <c r="FV226" s="68"/>
    </row>
    <row r="227" spans="1:178" s="67" customFormat="1">
      <c r="A227" s="61"/>
      <c r="B227" s="49"/>
      <c r="C227" s="138"/>
      <c r="D227" s="139"/>
      <c r="E227" s="13"/>
      <c r="F227" s="140"/>
      <c r="G227" s="13"/>
      <c r="H227" s="13"/>
      <c r="I227" s="114"/>
      <c r="J227" s="215"/>
      <c r="K227" s="216"/>
      <c r="L227" s="143"/>
      <c r="M227" s="156"/>
      <c r="N227" s="39"/>
      <c r="O227" s="145"/>
      <c r="P227" s="40"/>
      <c r="Q227" s="146"/>
      <c r="R227" s="147"/>
      <c r="S227" s="148"/>
      <c r="T227" s="148"/>
      <c r="U227" s="148"/>
      <c r="V227" s="148"/>
      <c r="W227" s="148"/>
      <c r="X227" s="148"/>
      <c r="Y227" s="148"/>
      <c r="Z227" s="148"/>
      <c r="AA227" s="149"/>
      <c r="AB227" s="149"/>
      <c r="AC227" s="150"/>
      <c r="AD227" s="150"/>
      <c r="AE227" s="151"/>
      <c r="AF227" s="5"/>
      <c r="AG227" s="5"/>
      <c r="AH227" s="5"/>
      <c r="AI227" s="5"/>
      <c r="AJ227" s="5"/>
      <c r="AK227" s="5"/>
      <c r="AL227" s="13"/>
      <c r="AM227" s="152"/>
      <c r="AN227" s="13"/>
      <c r="AO227" s="111"/>
      <c r="AP227" s="111"/>
      <c r="AQ227" s="111"/>
      <c r="AR227" s="111"/>
      <c r="AS227" s="111"/>
      <c r="AT227" s="111"/>
      <c r="AU227" s="111"/>
      <c r="AV227" s="111"/>
      <c r="AW227" s="111"/>
      <c r="AX227" s="111"/>
      <c r="AY227" s="111"/>
      <c r="AZ227" s="111"/>
      <c r="BA227" s="68"/>
      <c r="BB227" s="68"/>
      <c r="BC227" s="68"/>
      <c r="BD227" s="68"/>
      <c r="BE227" s="68"/>
      <c r="BF227" s="68"/>
      <c r="BG227" s="68"/>
      <c r="BH227" s="68"/>
      <c r="BI227" s="68"/>
      <c r="BJ227" s="68"/>
      <c r="BK227" s="68"/>
      <c r="BL227" s="68"/>
      <c r="BM227" s="68"/>
      <c r="BN227" s="68"/>
      <c r="BO227" s="68"/>
      <c r="BP227" s="68"/>
      <c r="BQ227" s="68"/>
      <c r="BR227" s="68"/>
      <c r="BS227" s="68"/>
      <c r="BT227" s="68"/>
      <c r="BU227" s="68"/>
      <c r="BV227" s="68"/>
      <c r="BW227" s="68"/>
      <c r="BX227" s="68"/>
      <c r="BY227" s="68"/>
      <c r="BZ227" s="68"/>
      <c r="CA227" s="68"/>
      <c r="CB227" s="68"/>
      <c r="CC227" s="68"/>
      <c r="CD227" s="68"/>
      <c r="CE227" s="68"/>
      <c r="CF227" s="68"/>
      <c r="CG227" s="68"/>
      <c r="CH227" s="68"/>
      <c r="CI227" s="68"/>
      <c r="CJ227" s="68"/>
      <c r="CK227" s="68"/>
      <c r="CL227" s="68"/>
      <c r="CM227" s="68"/>
      <c r="CN227" s="68"/>
      <c r="CO227" s="68"/>
      <c r="CP227" s="68"/>
      <c r="CQ227" s="68"/>
      <c r="CR227" s="68"/>
      <c r="CS227" s="68"/>
      <c r="CT227" s="68"/>
      <c r="CU227" s="68"/>
      <c r="CV227" s="68"/>
      <c r="CW227" s="68"/>
      <c r="CX227" s="68"/>
      <c r="CY227" s="68"/>
      <c r="CZ227" s="68"/>
      <c r="DA227" s="68"/>
      <c r="DB227" s="68"/>
      <c r="DC227" s="68"/>
      <c r="DD227" s="68"/>
      <c r="DE227" s="68"/>
      <c r="DF227" s="68"/>
      <c r="DG227" s="68"/>
      <c r="DH227" s="68"/>
      <c r="DI227" s="68"/>
      <c r="DJ227" s="68"/>
      <c r="DK227" s="68"/>
      <c r="DL227" s="68"/>
      <c r="DM227" s="68"/>
      <c r="DN227" s="68"/>
      <c r="DO227" s="68"/>
      <c r="DP227" s="68"/>
      <c r="DQ227" s="68"/>
      <c r="DR227" s="68"/>
      <c r="DS227" s="68"/>
      <c r="DT227" s="68"/>
      <c r="DU227" s="68"/>
      <c r="DV227" s="68"/>
      <c r="DW227" s="68"/>
      <c r="DX227" s="68"/>
      <c r="DY227" s="68"/>
      <c r="DZ227" s="68"/>
      <c r="EA227" s="68"/>
      <c r="EB227" s="68"/>
      <c r="EC227" s="68"/>
      <c r="ED227" s="68"/>
      <c r="EE227" s="68"/>
      <c r="EF227" s="68"/>
      <c r="EG227" s="68"/>
      <c r="EH227" s="68"/>
      <c r="EI227" s="68"/>
      <c r="EJ227" s="68"/>
      <c r="EK227" s="68"/>
      <c r="EL227" s="68"/>
      <c r="EM227" s="68"/>
      <c r="EN227" s="68"/>
      <c r="EO227" s="68"/>
      <c r="EP227" s="68"/>
      <c r="EQ227" s="68"/>
      <c r="ER227" s="68"/>
      <c r="ES227" s="68"/>
      <c r="ET227" s="68"/>
      <c r="EU227" s="68"/>
      <c r="EV227" s="68"/>
      <c r="EW227" s="68"/>
      <c r="EX227" s="68"/>
      <c r="EY227" s="68"/>
      <c r="EZ227" s="68"/>
      <c r="FA227" s="68"/>
      <c r="FB227" s="68"/>
      <c r="FC227" s="68"/>
      <c r="FD227" s="68"/>
      <c r="FE227" s="68"/>
      <c r="FF227" s="68"/>
      <c r="FG227" s="68"/>
      <c r="FH227" s="68"/>
      <c r="FI227" s="68"/>
      <c r="FJ227" s="68"/>
      <c r="FK227" s="68"/>
      <c r="FL227" s="68"/>
      <c r="FM227" s="68"/>
      <c r="FN227" s="68"/>
      <c r="FO227" s="68"/>
      <c r="FP227" s="68"/>
      <c r="FQ227" s="68"/>
      <c r="FR227" s="68"/>
      <c r="FS227" s="68"/>
      <c r="FT227" s="68"/>
      <c r="FU227" s="68"/>
      <c r="FV227" s="68"/>
    </row>
    <row r="228" spans="1:178" s="67" customFormat="1">
      <c r="A228" s="61"/>
      <c r="B228" s="49"/>
      <c r="C228" s="138"/>
      <c r="D228" s="139"/>
      <c r="E228" s="13"/>
      <c r="F228" s="140"/>
      <c r="G228" s="13"/>
      <c r="H228" s="13"/>
      <c r="I228" s="114"/>
      <c r="J228" s="215"/>
      <c r="K228" s="216"/>
      <c r="L228" s="143"/>
      <c r="M228" s="156"/>
      <c r="N228" s="39"/>
      <c r="O228" s="145"/>
      <c r="P228" s="40"/>
      <c r="Q228" s="146"/>
      <c r="R228" s="147"/>
      <c r="S228" s="148"/>
      <c r="T228" s="148"/>
      <c r="U228" s="148"/>
      <c r="V228" s="148"/>
      <c r="W228" s="148"/>
      <c r="X228" s="148"/>
      <c r="Y228" s="148"/>
      <c r="Z228" s="148"/>
      <c r="AA228" s="149"/>
      <c r="AB228" s="149"/>
      <c r="AC228" s="150"/>
      <c r="AD228" s="150"/>
      <c r="AE228" s="151"/>
      <c r="AF228" s="5"/>
      <c r="AG228" s="5"/>
      <c r="AH228" s="5"/>
      <c r="AI228" s="5"/>
      <c r="AJ228" s="5"/>
      <c r="AK228" s="5"/>
      <c r="AL228" s="13"/>
      <c r="AM228" s="152"/>
      <c r="AN228" s="13"/>
      <c r="AO228" s="111"/>
      <c r="AP228" s="111"/>
      <c r="AQ228" s="111"/>
      <c r="AR228" s="111"/>
      <c r="AS228" s="111"/>
      <c r="AT228" s="111"/>
      <c r="AU228" s="111"/>
      <c r="AV228" s="111"/>
      <c r="AW228" s="111"/>
      <c r="AX228" s="111"/>
      <c r="AY228" s="111"/>
      <c r="AZ228" s="111"/>
      <c r="BA228" s="68"/>
      <c r="BB228" s="68"/>
      <c r="BC228" s="68"/>
      <c r="BD228" s="68"/>
      <c r="BE228" s="68"/>
      <c r="BF228" s="68"/>
      <c r="BG228" s="68"/>
      <c r="BH228" s="68"/>
      <c r="BI228" s="68"/>
      <c r="BJ228" s="68"/>
      <c r="BK228" s="68"/>
      <c r="BL228" s="68"/>
      <c r="BM228" s="68"/>
      <c r="BN228" s="68"/>
      <c r="BO228" s="68"/>
      <c r="BP228" s="68"/>
      <c r="BQ228" s="68"/>
      <c r="BR228" s="68"/>
      <c r="BS228" s="68"/>
      <c r="BT228" s="68"/>
      <c r="BU228" s="68"/>
      <c r="BV228" s="68"/>
      <c r="BW228" s="68"/>
      <c r="BX228" s="68"/>
      <c r="BY228" s="68"/>
      <c r="BZ228" s="68"/>
      <c r="CA228" s="68"/>
      <c r="CB228" s="68"/>
      <c r="CC228" s="68"/>
      <c r="CD228" s="68"/>
      <c r="CE228" s="68"/>
      <c r="CF228" s="68"/>
      <c r="CG228" s="68"/>
      <c r="CH228" s="68"/>
      <c r="CI228" s="68"/>
      <c r="CJ228" s="68"/>
      <c r="CK228" s="68"/>
      <c r="CL228" s="68"/>
      <c r="CM228" s="68"/>
      <c r="CN228" s="68"/>
      <c r="CO228" s="68"/>
      <c r="CP228" s="68"/>
      <c r="CQ228" s="68"/>
      <c r="CR228" s="68"/>
      <c r="CS228" s="68"/>
      <c r="CT228" s="68"/>
      <c r="CU228" s="68"/>
      <c r="CV228" s="68"/>
      <c r="CW228" s="68"/>
      <c r="CX228" s="68"/>
      <c r="CY228" s="68"/>
      <c r="CZ228" s="68"/>
      <c r="DA228" s="68"/>
      <c r="DB228" s="68"/>
      <c r="DC228" s="68"/>
      <c r="DD228" s="68"/>
      <c r="DE228" s="68"/>
      <c r="DF228" s="68"/>
      <c r="DG228" s="68"/>
      <c r="DH228" s="68"/>
      <c r="DI228" s="68"/>
      <c r="DJ228" s="68"/>
      <c r="DK228" s="68"/>
      <c r="DL228" s="68"/>
      <c r="DM228" s="68"/>
      <c r="DN228" s="68"/>
      <c r="DO228" s="68"/>
      <c r="DP228" s="68"/>
      <c r="DQ228" s="68"/>
      <c r="DR228" s="68"/>
      <c r="DS228" s="68"/>
      <c r="DT228" s="68"/>
      <c r="DU228" s="68"/>
      <c r="DV228" s="68"/>
      <c r="DW228" s="68"/>
      <c r="DX228" s="68"/>
      <c r="DY228" s="68"/>
      <c r="DZ228" s="68"/>
      <c r="EA228" s="68"/>
      <c r="EB228" s="68"/>
      <c r="EC228" s="68"/>
      <c r="ED228" s="68"/>
      <c r="EE228" s="68"/>
      <c r="EF228" s="68"/>
      <c r="EG228" s="68"/>
      <c r="EH228" s="68"/>
      <c r="EI228" s="68"/>
      <c r="EJ228" s="68"/>
      <c r="EK228" s="68"/>
      <c r="EL228" s="68"/>
      <c r="EM228" s="68"/>
      <c r="EN228" s="68"/>
      <c r="EO228" s="68"/>
      <c r="EP228" s="68"/>
      <c r="EQ228" s="68"/>
      <c r="ER228" s="68"/>
      <c r="ES228" s="68"/>
      <c r="ET228" s="68"/>
      <c r="EU228" s="68"/>
      <c r="EV228" s="68"/>
      <c r="EW228" s="68"/>
      <c r="EX228" s="68"/>
      <c r="EY228" s="68"/>
      <c r="EZ228" s="68"/>
      <c r="FA228" s="68"/>
      <c r="FB228" s="68"/>
      <c r="FC228" s="68"/>
      <c r="FD228" s="68"/>
      <c r="FE228" s="68"/>
      <c r="FF228" s="68"/>
      <c r="FG228" s="68"/>
      <c r="FH228" s="68"/>
      <c r="FI228" s="68"/>
      <c r="FJ228" s="68"/>
      <c r="FK228" s="68"/>
      <c r="FL228" s="68"/>
      <c r="FM228" s="68"/>
      <c r="FN228" s="68"/>
      <c r="FO228" s="68"/>
      <c r="FP228" s="68"/>
      <c r="FQ228" s="68"/>
      <c r="FR228" s="68"/>
      <c r="FS228" s="68"/>
      <c r="FT228" s="68"/>
      <c r="FU228" s="68"/>
      <c r="FV228" s="68"/>
    </row>
    <row r="229" spans="1:178" s="67" customFormat="1">
      <c r="A229" s="61"/>
      <c r="B229" s="49"/>
      <c r="C229" s="138"/>
      <c r="D229" s="139"/>
      <c r="E229" s="13"/>
      <c r="F229" s="140"/>
      <c r="G229" s="13"/>
      <c r="H229" s="13"/>
      <c r="I229" s="114"/>
      <c r="J229" s="215"/>
      <c r="K229" s="216"/>
      <c r="L229" s="143"/>
      <c r="M229" s="156"/>
      <c r="N229" s="39"/>
      <c r="O229" s="145"/>
      <c r="P229" s="40"/>
      <c r="Q229" s="146"/>
      <c r="R229" s="147"/>
      <c r="S229" s="148"/>
      <c r="T229" s="148"/>
      <c r="U229" s="148"/>
      <c r="V229" s="148"/>
      <c r="W229" s="148"/>
      <c r="X229" s="148"/>
      <c r="Y229" s="148"/>
      <c r="Z229" s="148"/>
      <c r="AA229" s="149"/>
      <c r="AB229" s="149"/>
      <c r="AC229" s="150"/>
      <c r="AD229" s="150"/>
      <c r="AE229" s="151"/>
      <c r="AF229" s="5"/>
      <c r="AG229" s="5"/>
      <c r="AH229" s="5"/>
      <c r="AI229" s="5"/>
      <c r="AJ229" s="5"/>
      <c r="AK229" s="5"/>
      <c r="AL229" s="13"/>
      <c r="AM229" s="152"/>
      <c r="AN229" s="13"/>
      <c r="AO229" s="111"/>
      <c r="AP229" s="111"/>
      <c r="AQ229" s="111"/>
      <c r="AR229" s="111"/>
      <c r="AS229" s="111"/>
      <c r="AT229" s="111"/>
      <c r="AU229" s="111"/>
      <c r="AV229" s="111"/>
      <c r="AW229" s="111"/>
      <c r="AX229" s="111"/>
      <c r="AY229" s="111"/>
      <c r="AZ229" s="111"/>
      <c r="BA229" s="68"/>
      <c r="BB229" s="68"/>
      <c r="BC229" s="68"/>
      <c r="BD229" s="68"/>
      <c r="BE229" s="68"/>
      <c r="BF229" s="68"/>
      <c r="BG229" s="68"/>
      <c r="BH229" s="68"/>
      <c r="BI229" s="68"/>
      <c r="BJ229" s="68"/>
      <c r="BK229" s="68"/>
      <c r="BL229" s="68"/>
      <c r="BM229" s="68"/>
      <c r="BN229" s="68"/>
      <c r="BO229" s="68"/>
      <c r="BP229" s="68"/>
      <c r="BQ229" s="68"/>
      <c r="BR229" s="68"/>
      <c r="BS229" s="68"/>
      <c r="BT229" s="68"/>
      <c r="BU229" s="68"/>
      <c r="BV229" s="68"/>
      <c r="BW229" s="68"/>
      <c r="BX229" s="68"/>
      <c r="BY229" s="68"/>
      <c r="BZ229" s="68"/>
      <c r="CA229" s="68"/>
      <c r="CB229" s="68"/>
      <c r="CC229" s="68"/>
      <c r="CD229" s="68"/>
      <c r="CE229" s="68"/>
      <c r="CF229" s="68"/>
      <c r="CG229" s="68"/>
      <c r="CH229" s="68"/>
      <c r="CI229" s="68"/>
      <c r="CJ229" s="68"/>
      <c r="CK229" s="68"/>
      <c r="CL229" s="68"/>
      <c r="CM229" s="68"/>
      <c r="CN229" s="68"/>
      <c r="CO229" s="68"/>
      <c r="CP229" s="68"/>
      <c r="CQ229" s="68"/>
      <c r="CR229" s="68"/>
      <c r="CS229" s="68"/>
      <c r="CT229" s="68"/>
      <c r="CU229" s="68"/>
      <c r="CV229" s="68"/>
      <c r="CW229" s="68"/>
      <c r="CX229" s="68"/>
      <c r="CY229" s="68"/>
      <c r="CZ229" s="68"/>
      <c r="DA229" s="68"/>
      <c r="DB229" s="68"/>
      <c r="DC229" s="68"/>
      <c r="DD229" s="68"/>
      <c r="DE229" s="68"/>
      <c r="DF229" s="68"/>
      <c r="DG229" s="68"/>
      <c r="DH229" s="68"/>
      <c r="DI229" s="68"/>
      <c r="DJ229" s="68"/>
      <c r="DK229" s="68"/>
      <c r="DL229" s="68"/>
      <c r="DM229" s="68"/>
      <c r="DN229" s="68"/>
      <c r="DO229" s="68"/>
      <c r="DP229" s="68"/>
      <c r="DQ229" s="68"/>
      <c r="DR229" s="68"/>
      <c r="DS229" s="68"/>
      <c r="DT229" s="68"/>
      <c r="DU229" s="68"/>
      <c r="DV229" s="68"/>
      <c r="DW229" s="68"/>
      <c r="DX229" s="68"/>
      <c r="DY229" s="68"/>
      <c r="DZ229" s="68"/>
      <c r="EA229" s="68"/>
      <c r="EB229" s="68"/>
      <c r="EC229" s="68"/>
      <c r="ED229" s="68"/>
      <c r="EE229" s="68"/>
      <c r="EF229" s="68"/>
      <c r="EG229" s="68"/>
      <c r="EH229" s="68"/>
      <c r="EI229" s="68"/>
      <c r="EJ229" s="68"/>
      <c r="EK229" s="68"/>
      <c r="EL229" s="68"/>
      <c r="EM229" s="68"/>
      <c r="EN229" s="68"/>
      <c r="EO229" s="68"/>
      <c r="EP229" s="68"/>
      <c r="EQ229" s="68"/>
      <c r="ER229" s="68"/>
      <c r="ES229" s="68"/>
      <c r="ET229" s="68"/>
      <c r="EU229" s="68"/>
      <c r="EV229" s="68"/>
      <c r="EW229" s="68"/>
      <c r="EX229" s="68"/>
      <c r="EY229" s="68"/>
      <c r="EZ229" s="68"/>
      <c r="FA229" s="68"/>
      <c r="FB229" s="68"/>
      <c r="FC229" s="68"/>
      <c r="FD229" s="68"/>
      <c r="FE229" s="68"/>
      <c r="FF229" s="68"/>
      <c r="FG229" s="68"/>
      <c r="FH229" s="68"/>
      <c r="FI229" s="68"/>
      <c r="FJ229" s="68"/>
      <c r="FK229" s="68"/>
      <c r="FL229" s="68"/>
      <c r="FM229" s="68"/>
      <c r="FN229" s="68"/>
      <c r="FO229" s="68"/>
      <c r="FP229" s="68"/>
      <c r="FQ229" s="68"/>
      <c r="FR229" s="68"/>
      <c r="FS229" s="68"/>
      <c r="FT229" s="68"/>
      <c r="FU229" s="68"/>
      <c r="FV229" s="68"/>
    </row>
    <row r="230" spans="1:178" s="67" customFormat="1">
      <c r="A230" s="61"/>
      <c r="B230" s="49"/>
      <c r="C230" s="138"/>
      <c r="D230" s="139"/>
      <c r="E230" s="13"/>
      <c r="F230" s="140"/>
      <c r="G230" s="13"/>
      <c r="H230" s="13"/>
      <c r="I230" s="114"/>
      <c r="J230" s="215"/>
      <c r="K230" s="216"/>
      <c r="L230" s="143"/>
      <c r="M230" s="156"/>
      <c r="N230" s="39"/>
      <c r="O230" s="145"/>
      <c r="P230" s="40"/>
      <c r="Q230" s="146"/>
      <c r="R230" s="147"/>
      <c r="S230" s="148"/>
      <c r="T230" s="148"/>
      <c r="U230" s="148"/>
      <c r="V230" s="148"/>
      <c r="W230" s="148"/>
      <c r="X230" s="148"/>
      <c r="Y230" s="148"/>
      <c r="Z230" s="148"/>
      <c r="AA230" s="149"/>
      <c r="AB230" s="149"/>
      <c r="AC230" s="150"/>
      <c r="AD230" s="150"/>
      <c r="AE230" s="151"/>
      <c r="AF230" s="5"/>
      <c r="AG230" s="5"/>
      <c r="AH230" s="5"/>
      <c r="AI230" s="5"/>
      <c r="AJ230" s="5"/>
      <c r="AK230" s="5"/>
      <c r="AL230" s="13"/>
      <c r="AM230" s="152"/>
      <c r="AN230" s="13"/>
      <c r="AO230" s="111"/>
      <c r="AP230" s="111"/>
      <c r="AQ230" s="111"/>
      <c r="AR230" s="111"/>
      <c r="AS230" s="111"/>
      <c r="AT230" s="111"/>
      <c r="AU230" s="111"/>
      <c r="AV230" s="111"/>
      <c r="AW230" s="111"/>
      <c r="AX230" s="111"/>
      <c r="AY230" s="111"/>
      <c r="AZ230" s="111"/>
      <c r="BA230" s="68"/>
      <c r="BB230" s="68"/>
      <c r="BC230" s="68"/>
      <c r="BD230" s="68"/>
      <c r="BE230" s="68"/>
      <c r="BF230" s="68"/>
      <c r="BG230" s="68"/>
      <c r="BH230" s="68"/>
      <c r="BI230" s="68"/>
      <c r="BJ230" s="68"/>
      <c r="BK230" s="68"/>
      <c r="BL230" s="68"/>
      <c r="BM230" s="68"/>
      <c r="BN230" s="68"/>
      <c r="BO230" s="68"/>
      <c r="BP230" s="68"/>
      <c r="BQ230" s="68"/>
      <c r="BR230" s="68"/>
      <c r="BS230" s="68"/>
      <c r="BT230" s="68"/>
      <c r="BU230" s="68"/>
      <c r="BV230" s="68"/>
      <c r="BW230" s="68"/>
      <c r="BX230" s="68"/>
      <c r="BY230" s="68"/>
      <c r="BZ230" s="68"/>
      <c r="CA230" s="68"/>
      <c r="CB230" s="68"/>
      <c r="CC230" s="68"/>
      <c r="CD230" s="68"/>
      <c r="CE230" s="68"/>
      <c r="CF230" s="68"/>
      <c r="CG230" s="68"/>
      <c r="CH230" s="68"/>
      <c r="CI230" s="68"/>
      <c r="CJ230" s="68"/>
      <c r="CK230" s="68"/>
      <c r="CL230" s="68"/>
      <c r="CM230" s="68"/>
      <c r="CN230" s="68"/>
      <c r="CO230" s="68"/>
      <c r="CP230" s="68"/>
      <c r="CQ230" s="68"/>
      <c r="CR230" s="68"/>
      <c r="CS230" s="68"/>
      <c r="CT230" s="68"/>
      <c r="CU230" s="68"/>
      <c r="CV230" s="68"/>
      <c r="CW230" s="68"/>
      <c r="CX230" s="68"/>
      <c r="CY230" s="68"/>
      <c r="CZ230" s="68"/>
      <c r="DA230" s="68"/>
      <c r="DB230" s="68"/>
      <c r="DC230" s="68"/>
      <c r="DD230" s="68"/>
      <c r="DE230" s="68"/>
      <c r="DF230" s="68"/>
      <c r="DG230" s="68"/>
      <c r="DH230" s="68"/>
      <c r="DI230" s="68"/>
      <c r="DJ230" s="68"/>
      <c r="DK230" s="68"/>
      <c r="DL230" s="68"/>
      <c r="DM230" s="68"/>
      <c r="DN230" s="68"/>
      <c r="DO230" s="68"/>
      <c r="DP230" s="68"/>
      <c r="DQ230" s="68"/>
      <c r="DR230" s="68"/>
      <c r="DS230" s="68"/>
      <c r="DT230" s="68"/>
      <c r="DU230" s="68"/>
      <c r="DV230" s="68"/>
      <c r="DW230" s="68"/>
      <c r="DX230" s="68"/>
      <c r="DY230" s="68"/>
      <c r="DZ230" s="68"/>
      <c r="EA230" s="68"/>
      <c r="EB230" s="68"/>
      <c r="EC230" s="68"/>
      <c r="ED230" s="68"/>
      <c r="EE230" s="68"/>
      <c r="EF230" s="68"/>
      <c r="EG230" s="68"/>
      <c r="EH230" s="68"/>
      <c r="EI230" s="68"/>
      <c r="EJ230" s="68"/>
      <c r="EK230" s="68"/>
      <c r="EL230" s="68"/>
      <c r="EM230" s="68"/>
      <c r="EN230" s="68"/>
      <c r="EO230" s="68"/>
      <c r="EP230" s="68"/>
      <c r="EQ230" s="68"/>
      <c r="ER230" s="68"/>
      <c r="ES230" s="68"/>
      <c r="ET230" s="68"/>
      <c r="EU230" s="68"/>
      <c r="EV230" s="68"/>
      <c r="EW230" s="68"/>
      <c r="EX230" s="68"/>
      <c r="EY230" s="68"/>
      <c r="EZ230" s="68"/>
      <c r="FA230" s="68"/>
      <c r="FB230" s="68"/>
      <c r="FC230" s="68"/>
      <c r="FD230" s="68"/>
      <c r="FE230" s="68"/>
      <c r="FF230" s="68"/>
      <c r="FG230" s="68"/>
      <c r="FH230" s="68"/>
      <c r="FI230" s="68"/>
      <c r="FJ230" s="68"/>
      <c r="FK230" s="68"/>
      <c r="FL230" s="68"/>
      <c r="FM230" s="68"/>
      <c r="FN230" s="68"/>
      <c r="FO230" s="68"/>
      <c r="FP230" s="68"/>
      <c r="FQ230" s="68"/>
      <c r="FR230" s="68"/>
      <c r="FS230" s="68"/>
      <c r="FT230" s="68"/>
      <c r="FU230" s="68"/>
      <c r="FV230" s="68"/>
    </row>
    <row r="231" spans="1:178" s="67" customFormat="1">
      <c r="A231" s="61"/>
      <c r="B231" s="49"/>
      <c r="C231" s="138"/>
      <c r="D231" s="139"/>
      <c r="E231" s="13"/>
      <c r="F231" s="140"/>
      <c r="G231" s="13"/>
      <c r="H231" s="13"/>
      <c r="I231" s="114"/>
      <c r="J231" s="215"/>
      <c r="K231" s="216"/>
      <c r="L231" s="143"/>
      <c r="M231" s="156"/>
      <c r="N231" s="39"/>
      <c r="O231" s="145"/>
      <c r="P231" s="40"/>
      <c r="Q231" s="146"/>
      <c r="R231" s="147"/>
      <c r="S231" s="148"/>
      <c r="T231" s="148"/>
      <c r="U231" s="148"/>
      <c r="V231" s="148"/>
      <c r="W231" s="148"/>
      <c r="X231" s="148"/>
      <c r="Y231" s="148"/>
      <c r="Z231" s="148"/>
      <c r="AA231" s="149"/>
      <c r="AB231" s="149"/>
      <c r="AC231" s="150"/>
      <c r="AD231" s="150"/>
      <c r="AE231" s="151"/>
      <c r="AF231" s="5"/>
      <c r="AG231" s="5"/>
      <c r="AH231" s="5"/>
      <c r="AI231" s="5"/>
      <c r="AJ231" s="5"/>
      <c r="AK231" s="5"/>
      <c r="AL231" s="13"/>
      <c r="AM231" s="152"/>
      <c r="AN231" s="13"/>
      <c r="AO231" s="111"/>
      <c r="AP231" s="111"/>
      <c r="AQ231" s="111"/>
      <c r="AR231" s="111"/>
      <c r="AS231" s="111"/>
      <c r="AT231" s="111"/>
      <c r="AU231" s="111"/>
      <c r="AV231" s="111"/>
      <c r="AW231" s="111"/>
      <c r="AX231" s="111"/>
      <c r="AY231" s="111"/>
      <c r="AZ231" s="111"/>
      <c r="BA231" s="68"/>
      <c r="BB231" s="68"/>
      <c r="BC231" s="68"/>
      <c r="BD231" s="68"/>
      <c r="BE231" s="68"/>
      <c r="BF231" s="68"/>
      <c r="BG231" s="68"/>
      <c r="BH231" s="68"/>
      <c r="BI231" s="68"/>
      <c r="BJ231" s="68"/>
      <c r="BK231" s="68"/>
      <c r="BL231" s="68"/>
      <c r="BM231" s="68"/>
      <c r="BN231" s="68"/>
      <c r="BO231" s="68"/>
      <c r="BP231" s="68"/>
      <c r="BQ231" s="68"/>
      <c r="BR231" s="68"/>
      <c r="BS231" s="68"/>
      <c r="BT231" s="68"/>
      <c r="BU231" s="68"/>
      <c r="BV231" s="68"/>
      <c r="BW231" s="68"/>
      <c r="BX231" s="68"/>
      <c r="BY231" s="68"/>
      <c r="BZ231" s="68"/>
      <c r="CA231" s="68"/>
      <c r="CB231" s="68"/>
      <c r="CC231" s="68"/>
      <c r="CD231" s="68"/>
      <c r="CE231" s="68"/>
      <c r="CF231" s="68"/>
      <c r="CG231" s="68"/>
      <c r="CH231" s="68"/>
      <c r="CI231" s="68"/>
      <c r="CJ231" s="68"/>
      <c r="CK231" s="68"/>
      <c r="CL231" s="68"/>
      <c r="CM231" s="68"/>
      <c r="CN231" s="68"/>
      <c r="CO231" s="68"/>
      <c r="CP231" s="68"/>
      <c r="CQ231" s="68"/>
      <c r="CR231" s="68"/>
      <c r="CS231" s="68"/>
      <c r="CT231" s="68"/>
      <c r="CU231" s="68"/>
      <c r="CV231" s="68"/>
      <c r="CW231" s="68"/>
      <c r="CX231" s="68"/>
      <c r="CY231" s="68"/>
      <c r="CZ231" s="68"/>
      <c r="DA231" s="68"/>
      <c r="DB231" s="68"/>
      <c r="DC231" s="68"/>
      <c r="DD231" s="68"/>
      <c r="DE231" s="68"/>
      <c r="DF231" s="68"/>
      <c r="DG231" s="68"/>
      <c r="DH231" s="68"/>
      <c r="DI231" s="68"/>
      <c r="DJ231" s="68"/>
      <c r="DK231" s="68"/>
      <c r="DL231" s="68"/>
      <c r="DM231" s="68"/>
      <c r="DN231" s="68"/>
      <c r="DO231" s="68"/>
      <c r="DP231" s="68"/>
      <c r="DQ231" s="68"/>
      <c r="DR231" s="68"/>
      <c r="DS231" s="68"/>
      <c r="DT231" s="68"/>
      <c r="DU231" s="68"/>
      <c r="DV231" s="68"/>
      <c r="DW231" s="68"/>
      <c r="DX231" s="68"/>
      <c r="DY231" s="68"/>
      <c r="DZ231" s="68"/>
      <c r="EA231" s="68"/>
      <c r="EB231" s="68"/>
      <c r="EC231" s="68"/>
      <c r="ED231" s="68"/>
      <c r="EE231" s="68"/>
      <c r="EF231" s="68"/>
      <c r="EG231" s="68"/>
      <c r="EH231" s="68"/>
      <c r="EI231" s="68"/>
      <c r="EJ231" s="68"/>
      <c r="EK231" s="68"/>
      <c r="EL231" s="68"/>
      <c r="EM231" s="68"/>
      <c r="EN231" s="68"/>
      <c r="EO231" s="68"/>
      <c r="EP231" s="68"/>
      <c r="EQ231" s="68"/>
      <c r="ER231" s="68"/>
      <c r="ES231" s="68"/>
      <c r="ET231" s="68"/>
      <c r="EU231" s="68"/>
      <c r="EV231" s="68"/>
      <c r="EW231" s="68"/>
      <c r="EX231" s="68"/>
      <c r="EY231" s="68"/>
      <c r="EZ231" s="68"/>
      <c r="FA231" s="68"/>
      <c r="FB231" s="68"/>
      <c r="FC231" s="68"/>
      <c r="FD231" s="68"/>
      <c r="FE231" s="68"/>
      <c r="FF231" s="68"/>
      <c r="FG231" s="68"/>
      <c r="FH231" s="68"/>
      <c r="FI231" s="68"/>
      <c r="FJ231" s="68"/>
      <c r="FK231" s="68"/>
      <c r="FL231" s="68"/>
      <c r="FM231" s="68"/>
      <c r="FN231" s="68"/>
      <c r="FO231" s="68"/>
      <c r="FP231" s="68"/>
      <c r="FQ231" s="68"/>
      <c r="FR231" s="68"/>
      <c r="FS231" s="68"/>
      <c r="FT231" s="68"/>
      <c r="FU231" s="68"/>
      <c r="FV231" s="68"/>
    </row>
    <row r="232" spans="1:178" s="67" customFormat="1">
      <c r="A232" s="61"/>
      <c r="B232" s="49"/>
      <c r="C232" s="138"/>
      <c r="D232" s="139"/>
      <c r="E232" s="13"/>
      <c r="F232" s="140"/>
      <c r="G232" s="13"/>
      <c r="H232" s="13"/>
      <c r="I232" s="114"/>
      <c r="J232" s="215"/>
      <c r="K232" s="216"/>
      <c r="L232" s="143"/>
      <c r="M232" s="156"/>
      <c r="N232" s="39"/>
      <c r="O232" s="145"/>
      <c r="P232" s="40"/>
      <c r="Q232" s="146"/>
      <c r="R232" s="147"/>
      <c r="S232" s="148"/>
      <c r="T232" s="148"/>
      <c r="U232" s="148"/>
      <c r="V232" s="148"/>
      <c r="W232" s="148"/>
      <c r="X232" s="148"/>
      <c r="Y232" s="148"/>
      <c r="Z232" s="148"/>
      <c r="AA232" s="149"/>
      <c r="AB232" s="149"/>
      <c r="AC232" s="150"/>
      <c r="AD232" s="150"/>
      <c r="AE232" s="151"/>
      <c r="AF232" s="5"/>
      <c r="AG232" s="5"/>
      <c r="AH232" s="5"/>
      <c r="AI232" s="5"/>
      <c r="AJ232" s="5"/>
      <c r="AK232" s="5"/>
      <c r="AL232" s="13"/>
      <c r="AM232" s="152"/>
      <c r="AN232" s="13"/>
      <c r="AO232" s="111"/>
      <c r="AP232" s="111"/>
      <c r="AQ232" s="111"/>
      <c r="AR232" s="111"/>
      <c r="AS232" s="111"/>
      <c r="AT232" s="111"/>
      <c r="AU232" s="111"/>
      <c r="AV232" s="111"/>
      <c r="AW232" s="111"/>
      <c r="AX232" s="111"/>
      <c r="AY232" s="111"/>
      <c r="AZ232" s="111"/>
      <c r="BA232" s="68"/>
      <c r="BB232" s="68"/>
      <c r="BC232" s="68"/>
      <c r="BD232" s="68"/>
      <c r="BE232" s="68"/>
      <c r="BF232" s="68"/>
      <c r="BG232" s="68"/>
      <c r="BH232" s="68"/>
      <c r="BI232" s="68"/>
      <c r="BJ232" s="68"/>
      <c r="BK232" s="68"/>
      <c r="BL232" s="68"/>
      <c r="BM232" s="68"/>
      <c r="BN232" s="68"/>
      <c r="BO232" s="68"/>
      <c r="BP232" s="68"/>
      <c r="BQ232" s="68"/>
      <c r="BR232" s="68"/>
      <c r="BS232" s="68"/>
      <c r="BT232" s="68"/>
      <c r="BU232" s="68"/>
      <c r="BV232" s="68"/>
      <c r="BW232" s="68"/>
      <c r="BX232" s="68"/>
      <c r="BY232" s="68"/>
      <c r="BZ232" s="68"/>
      <c r="CA232" s="68"/>
      <c r="CB232" s="68"/>
      <c r="CC232" s="68"/>
      <c r="CD232" s="68"/>
      <c r="CE232" s="68"/>
      <c r="CF232" s="68"/>
      <c r="CG232" s="68"/>
      <c r="CH232" s="68"/>
      <c r="CI232" s="68"/>
      <c r="CJ232" s="68"/>
      <c r="CK232" s="68"/>
      <c r="CL232" s="68"/>
      <c r="CM232" s="68"/>
      <c r="CN232" s="68"/>
      <c r="CO232" s="68"/>
      <c r="CP232" s="68"/>
      <c r="CQ232" s="68"/>
      <c r="CR232" s="68"/>
      <c r="CS232" s="68"/>
      <c r="CT232" s="68"/>
      <c r="CU232" s="68"/>
      <c r="CV232" s="68"/>
      <c r="CW232" s="68"/>
      <c r="CX232" s="68"/>
      <c r="CY232" s="68"/>
      <c r="CZ232" s="68"/>
      <c r="DA232" s="68"/>
      <c r="DB232" s="68"/>
      <c r="DC232" s="68"/>
      <c r="DD232" s="68"/>
      <c r="DE232" s="68"/>
      <c r="DF232" s="68"/>
      <c r="DG232" s="68"/>
      <c r="DH232" s="68"/>
      <c r="DI232" s="68"/>
      <c r="DJ232" s="68"/>
      <c r="DK232" s="68"/>
      <c r="DL232" s="68"/>
      <c r="DM232" s="68"/>
      <c r="DN232" s="68"/>
      <c r="DO232" s="68"/>
      <c r="DP232" s="68"/>
      <c r="DQ232" s="68"/>
      <c r="DR232" s="68"/>
      <c r="DS232" s="68"/>
      <c r="DT232" s="68"/>
      <c r="DU232" s="68"/>
      <c r="DV232" s="68"/>
      <c r="DW232" s="68"/>
      <c r="DX232" s="68"/>
      <c r="DY232" s="68"/>
      <c r="DZ232" s="68"/>
      <c r="EA232" s="68"/>
      <c r="EB232" s="68"/>
      <c r="EC232" s="68"/>
      <c r="ED232" s="68"/>
      <c r="EE232" s="68"/>
      <c r="EF232" s="68"/>
      <c r="EG232" s="68"/>
      <c r="EH232" s="68"/>
      <c r="EI232" s="68"/>
      <c r="EJ232" s="68"/>
      <c r="EK232" s="68"/>
      <c r="EL232" s="68"/>
      <c r="EM232" s="68"/>
      <c r="EN232" s="68"/>
      <c r="EO232" s="68"/>
      <c r="EP232" s="68"/>
      <c r="EQ232" s="68"/>
      <c r="ER232" s="68"/>
      <c r="ES232" s="68"/>
      <c r="ET232" s="68"/>
      <c r="EU232" s="68"/>
      <c r="EV232" s="68"/>
      <c r="EW232" s="68"/>
      <c r="EX232" s="68"/>
      <c r="EY232" s="68"/>
      <c r="EZ232" s="68"/>
      <c r="FA232" s="68"/>
      <c r="FB232" s="68"/>
      <c r="FC232" s="68"/>
      <c r="FD232" s="68"/>
      <c r="FE232" s="68"/>
      <c r="FF232" s="68"/>
      <c r="FG232" s="68"/>
      <c r="FH232" s="68"/>
      <c r="FI232" s="68"/>
      <c r="FJ232" s="68"/>
      <c r="FK232" s="68"/>
      <c r="FL232" s="68"/>
      <c r="FM232" s="68"/>
      <c r="FN232" s="68"/>
      <c r="FO232" s="68"/>
      <c r="FP232" s="68"/>
      <c r="FQ232" s="68"/>
      <c r="FR232" s="68"/>
      <c r="FS232" s="68"/>
      <c r="FT232" s="68"/>
      <c r="FU232" s="68"/>
      <c r="FV232" s="68"/>
    </row>
    <row r="233" spans="1:178" s="67" customFormat="1">
      <c r="A233" s="61"/>
      <c r="B233" s="49"/>
      <c r="C233" s="138"/>
      <c r="D233" s="139"/>
      <c r="E233" s="13"/>
      <c r="F233" s="140"/>
      <c r="G233" s="13"/>
      <c r="H233" s="13"/>
      <c r="I233" s="114"/>
      <c r="J233" s="215"/>
      <c r="K233" s="216"/>
      <c r="L233" s="143"/>
      <c r="M233" s="156"/>
      <c r="N233" s="39"/>
      <c r="O233" s="145"/>
      <c r="P233" s="40"/>
      <c r="Q233" s="146"/>
      <c r="R233" s="147"/>
      <c r="S233" s="148"/>
      <c r="T233" s="148"/>
      <c r="U233" s="148"/>
      <c r="V233" s="148"/>
      <c r="W233" s="148"/>
      <c r="X233" s="148"/>
      <c r="Y233" s="148"/>
      <c r="Z233" s="148"/>
      <c r="AA233" s="149"/>
      <c r="AB233" s="149"/>
      <c r="AC233" s="150"/>
      <c r="AD233" s="150"/>
      <c r="AE233" s="151"/>
      <c r="AF233" s="5"/>
      <c r="AG233" s="5"/>
      <c r="AH233" s="5"/>
      <c r="AI233" s="5"/>
      <c r="AJ233" s="5"/>
      <c r="AK233" s="5"/>
      <c r="AL233" s="13"/>
      <c r="AM233" s="152"/>
      <c r="AN233" s="13"/>
      <c r="AO233" s="111"/>
      <c r="AP233" s="111"/>
      <c r="AQ233" s="111"/>
      <c r="AR233" s="111"/>
      <c r="AS233" s="111"/>
      <c r="AT233" s="111"/>
      <c r="AU233" s="111"/>
      <c r="AV233" s="111"/>
      <c r="AW233" s="111"/>
      <c r="AX233" s="111"/>
      <c r="AY233" s="111"/>
      <c r="AZ233" s="111"/>
      <c r="BA233" s="68"/>
      <c r="BB233" s="68"/>
      <c r="BC233" s="68"/>
      <c r="BD233" s="68"/>
      <c r="BE233" s="68"/>
      <c r="BF233" s="68"/>
      <c r="BG233" s="68"/>
      <c r="BH233" s="68"/>
      <c r="BI233" s="68"/>
      <c r="BJ233" s="68"/>
      <c r="BK233" s="68"/>
      <c r="BL233" s="68"/>
      <c r="BM233" s="68"/>
      <c r="BN233" s="68"/>
      <c r="BO233" s="68"/>
      <c r="BP233" s="68"/>
      <c r="BQ233" s="68"/>
      <c r="BR233" s="68"/>
      <c r="BS233" s="68"/>
      <c r="BT233" s="68"/>
      <c r="BU233" s="68"/>
      <c r="BV233" s="68"/>
      <c r="BW233" s="68"/>
      <c r="BX233" s="68"/>
      <c r="BY233" s="68"/>
      <c r="BZ233" s="68"/>
      <c r="CA233" s="68"/>
      <c r="CB233" s="68"/>
      <c r="CC233" s="68"/>
      <c r="CD233" s="68"/>
      <c r="CE233" s="68"/>
      <c r="CF233" s="68"/>
      <c r="CG233" s="68"/>
      <c r="CH233" s="68"/>
      <c r="CI233" s="68"/>
      <c r="CJ233" s="68"/>
      <c r="CK233" s="68"/>
      <c r="CL233" s="68"/>
      <c r="CM233" s="68"/>
      <c r="CN233" s="68"/>
      <c r="CO233" s="68"/>
      <c r="CP233" s="68"/>
      <c r="CQ233" s="68"/>
      <c r="CR233" s="68"/>
      <c r="CS233" s="68"/>
      <c r="CT233" s="68"/>
      <c r="CU233" s="68"/>
      <c r="CV233" s="68"/>
      <c r="CW233" s="68"/>
      <c r="CX233" s="68"/>
      <c r="CY233" s="68"/>
      <c r="CZ233" s="68"/>
      <c r="DA233" s="68"/>
      <c r="DB233" s="68"/>
      <c r="DC233" s="68"/>
      <c r="DD233" s="68"/>
      <c r="DE233" s="68"/>
      <c r="DF233" s="68"/>
      <c r="DG233" s="68"/>
      <c r="DH233" s="68"/>
      <c r="DI233" s="68"/>
      <c r="DJ233" s="68"/>
      <c r="DK233" s="68"/>
      <c r="DL233" s="68"/>
      <c r="DM233" s="68"/>
      <c r="DN233" s="68"/>
      <c r="DO233" s="68"/>
      <c r="DP233" s="68"/>
      <c r="DQ233" s="68"/>
      <c r="DR233" s="68"/>
      <c r="DS233" s="68"/>
      <c r="DT233" s="68"/>
      <c r="DU233" s="68"/>
      <c r="DV233" s="68"/>
      <c r="DW233" s="68"/>
      <c r="DX233" s="68"/>
      <c r="DY233" s="68"/>
      <c r="DZ233" s="68"/>
      <c r="EA233" s="68"/>
      <c r="EB233" s="68"/>
      <c r="EC233" s="68"/>
      <c r="ED233" s="68"/>
      <c r="EE233" s="68"/>
      <c r="EF233" s="68"/>
      <c r="EG233" s="68"/>
      <c r="EH233" s="68"/>
      <c r="EI233" s="68"/>
      <c r="EJ233" s="68"/>
      <c r="EK233" s="68"/>
      <c r="EL233" s="68"/>
      <c r="EM233" s="68"/>
      <c r="EN233" s="68"/>
      <c r="EO233" s="68"/>
      <c r="EP233" s="68"/>
      <c r="EQ233" s="68"/>
      <c r="ER233" s="68"/>
      <c r="ES233" s="68"/>
      <c r="ET233" s="68"/>
      <c r="EU233" s="68"/>
      <c r="EV233" s="68"/>
      <c r="EW233" s="68"/>
      <c r="EX233" s="68"/>
      <c r="EY233" s="68"/>
      <c r="EZ233" s="68"/>
      <c r="FA233" s="68"/>
      <c r="FB233" s="68"/>
      <c r="FC233" s="68"/>
      <c r="FD233" s="68"/>
      <c r="FE233" s="68"/>
      <c r="FF233" s="68"/>
      <c r="FG233" s="68"/>
      <c r="FH233" s="68"/>
      <c r="FI233" s="68"/>
      <c r="FJ233" s="68"/>
      <c r="FK233" s="68"/>
      <c r="FL233" s="68"/>
      <c r="FM233" s="68"/>
      <c r="FN233" s="68"/>
      <c r="FO233" s="68"/>
      <c r="FP233" s="68"/>
      <c r="FQ233" s="68"/>
      <c r="FR233" s="68"/>
      <c r="FS233" s="68"/>
      <c r="FT233" s="68"/>
      <c r="FU233" s="68"/>
      <c r="FV233" s="68"/>
    </row>
    <row r="234" spans="1:178" s="67" customFormat="1">
      <c r="A234" s="61"/>
      <c r="B234" s="49"/>
      <c r="C234" s="138"/>
      <c r="D234" s="139"/>
      <c r="E234" s="13"/>
      <c r="F234" s="140"/>
      <c r="G234" s="13"/>
      <c r="H234" s="13"/>
      <c r="I234" s="114"/>
      <c r="J234" s="215"/>
      <c r="K234" s="216"/>
      <c r="L234" s="143"/>
      <c r="M234" s="156"/>
      <c r="N234" s="39"/>
      <c r="O234" s="145"/>
      <c r="P234" s="40"/>
      <c r="Q234" s="146"/>
      <c r="R234" s="147"/>
      <c r="S234" s="148"/>
      <c r="T234" s="148"/>
      <c r="U234" s="148"/>
      <c r="V234" s="148"/>
      <c r="W234" s="148"/>
      <c r="X234" s="148"/>
      <c r="Y234" s="148"/>
      <c r="Z234" s="148"/>
      <c r="AA234" s="149"/>
      <c r="AB234" s="149"/>
      <c r="AC234" s="150"/>
      <c r="AD234" s="150"/>
      <c r="AE234" s="151"/>
      <c r="AF234" s="5"/>
      <c r="AG234" s="5"/>
      <c r="AH234" s="5"/>
      <c r="AI234" s="5"/>
      <c r="AJ234" s="5"/>
      <c r="AK234" s="5"/>
      <c r="AL234" s="13"/>
      <c r="AM234" s="152"/>
      <c r="AN234" s="13"/>
      <c r="AO234" s="111"/>
      <c r="AP234" s="111"/>
      <c r="AQ234" s="111"/>
      <c r="AR234" s="111"/>
      <c r="AS234" s="111"/>
      <c r="AT234" s="111"/>
      <c r="AU234" s="111"/>
      <c r="AV234" s="111"/>
      <c r="AW234" s="111"/>
      <c r="AX234" s="111"/>
      <c r="AY234" s="111"/>
      <c r="AZ234" s="111"/>
      <c r="BA234" s="68"/>
      <c r="BB234" s="68"/>
      <c r="BC234" s="68"/>
      <c r="BD234" s="68"/>
      <c r="BE234" s="68"/>
      <c r="BF234" s="68"/>
      <c r="BG234" s="68"/>
      <c r="BH234" s="68"/>
      <c r="BI234" s="68"/>
      <c r="BJ234" s="68"/>
      <c r="BK234" s="68"/>
      <c r="BL234" s="68"/>
      <c r="BM234" s="68"/>
      <c r="BN234" s="68"/>
      <c r="BO234" s="68"/>
      <c r="BP234" s="68"/>
      <c r="BQ234" s="68"/>
      <c r="BR234" s="68"/>
      <c r="BS234" s="68"/>
      <c r="BT234" s="68"/>
      <c r="BU234" s="68"/>
      <c r="BV234" s="68"/>
      <c r="BW234" s="68"/>
      <c r="BX234" s="68"/>
      <c r="BY234" s="68"/>
      <c r="BZ234" s="68"/>
      <c r="CA234" s="68"/>
      <c r="CB234" s="68"/>
      <c r="CC234" s="68"/>
      <c r="CD234" s="68"/>
      <c r="CE234" s="68"/>
      <c r="CF234" s="68"/>
      <c r="CG234" s="68"/>
      <c r="CH234" s="68"/>
      <c r="CI234" s="68"/>
      <c r="CJ234" s="68"/>
      <c r="CK234" s="68"/>
      <c r="CL234" s="68"/>
      <c r="CM234" s="68"/>
      <c r="CN234" s="68"/>
      <c r="CO234" s="68"/>
      <c r="CP234" s="68"/>
      <c r="CQ234" s="68"/>
      <c r="CR234" s="68"/>
      <c r="CS234" s="68"/>
      <c r="CT234" s="68"/>
      <c r="CU234" s="68"/>
      <c r="CV234" s="68"/>
      <c r="CW234" s="68"/>
      <c r="CX234" s="68"/>
      <c r="CY234" s="68"/>
      <c r="CZ234" s="68"/>
      <c r="DA234" s="68"/>
      <c r="DB234" s="68"/>
      <c r="DC234" s="68"/>
      <c r="DD234" s="68"/>
      <c r="DE234" s="68"/>
      <c r="DF234" s="68"/>
      <c r="DG234" s="68"/>
      <c r="DH234" s="68"/>
      <c r="DI234" s="68"/>
      <c r="DJ234" s="68"/>
      <c r="DK234" s="68"/>
      <c r="DL234" s="68"/>
      <c r="DM234" s="68"/>
      <c r="DN234" s="68"/>
      <c r="DO234" s="68"/>
      <c r="DP234" s="68"/>
      <c r="DQ234" s="68"/>
      <c r="DR234" s="68"/>
      <c r="DS234" s="68"/>
      <c r="DT234" s="68"/>
      <c r="DU234" s="68"/>
      <c r="DV234" s="68"/>
      <c r="DW234" s="68"/>
      <c r="DX234" s="68"/>
      <c r="DY234" s="68"/>
      <c r="DZ234" s="68"/>
      <c r="EA234" s="68"/>
      <c r="EB234" s="68"/>
      <c r="EC234" s="68"/>
      <c r="ED234" s="68"/>
      <c r="EE234" s="68"/>
      <c r="EF234" s="68"/>
      <c r="EG234" s="68"/>
      <c r="EH234" s="68"/>
      <c r="EI234" s="68"/>
      <c r="EJ234" s="68"/>
      <c r="EK234" s="68"/>
      <c r="EL234" s="68"/>
      <c r="EM234" s="68"/>
      <c r="EN234" s="68"/>
      <c r="EO234" s="68"/>
      <c r="EP234" s="68"/>
      <c r="EQ234" s="68"/>
      <c r="ER234" s="68"/>
      <c r="ES234" s="68"/>
      <c r="ET234" s="68"/>
      <c r="EU234" s="68"/>
      <c r="EV234" s="68"/>
      <c r="EW234" s="68"/>
      <c r="EX234" s="68"/>
      <c r="EY234" s="68"/>
      <c r="EZ234" s="68"/>
      <c r="FA234" s="68"/>
      <c r="FB234" s="68"/>
      <c r="FC234" s="68"/>
      <c r="FD234" s="68"/>
      <c r="FE234" s="68"/>
      <c r="FF234" s="68"/>
      <c r="FG234" s="68"/>
      <c r="FH234" s="68"/>
      <c r="FI234" s="68"/>
      <c r="FJ234" s="68"/>
      <c r="FK234" s="68"/>
      <c r="FL234" s="68"/>
      <c r="FM234" s="68"/>
      <c r="FN234" s="68"/>
      <c r="FO234" s="68"/>
      <c r="FP234" s="68"/>
      <c r="FQ234" s="68"/>
      <c r="FR234" s="68"/>
      <c r="FS234" s="68"/>
      <c r="FT234" s="68"/>
      <c r="FU234" s="68"/>
      <c r="FV234" s="68"/>
    </row>
    <row r="235" spans="1:178" s="67" customFormat="1">
      <c r="A235" s="61"/>
      <c r="B235" s="49"/>
      <c r="C235" s="138"/>
      <c r="D235" s="139"/>
      <c r="E235" s="13"/>
      <c r="F235" s="140"/>
      <c r="G235" s="13"/>
      <c r="H235" s="13"/>
      <c r="I235" s="114"/>
      <c r="J235" s="215"/>
      <c r="K235" s="216"/>
      <c r="L235" s="143"/>
      <c r="M235" s="156"/>
      <c r="N235" s="39"/>
      <c r="O235" s="145"/>
      <c r="P235" s="40"/>
      <c r="Q235" s="146"/>
      <c r="R235" s="147"/>
      <c r="S235" s="148"/>
      <c r="T235" s="148"/>
      <c r="U235" s="148"/>
      <c r="V235" s="148"/>
      <c r="W235" s="148"/>
      <c r="X235" s="148"/>
      <c r="Y235" s="148"/>
      <c r="Z235" s="148"/>
      <c r="AA235" s="149"/>
      <c r="AB235" s="149"/>
      <c r="AC235" s="150"/>
      <c r="AD235" s="150"/>
      <c r="AE235" s="151"/>
      <c r="AF235" s="5"/>
      <c r="AG235" s="5"/>
      <c r="AH235" s="5"/>
      <c r="AI235" s="5"/>
      <c r="AJ235" s="5"/>
      <c r="AK235" s="5"/>
      <c r="AL235" s="13"/>
      <c r="AM235" s="152"/>
      <c r="AN235" s="13"/>
      <c r="AO235" s="111"/>
      <c r="AP235" s="111"/>
      <c r="AQ235" s="111"/>
      <c r="AR235" s="111"/>
      <c r="AS235" s="111"/>
      <c r="AT235" s="111"/>
      <c r="AU235" s="111"/>
      <c r="AV235" s="111"/>
      <c r="AW235" s="111"/>
      <c r="AX235" s="111"/>
      <c r="AY235" s="111"/>
      <c r="AZ235" s="111"/>
      <c r="BA235" s="68"/>
      <c r="BB235" s="68"/>
      <c r="BC235" s="68"/>
      <c r="BD235" s="68"/>
      <c r="BE235" s="68"/>
      <c r="BF235" s="68"/>
      <c r="BG235" s="68"/>
      <c r="BH235" s="68"/>
      <c r="BI235" s="68"/>
      <c r="BJ235" s="68"/>
      <c r="BK235" s="68"/>
      <c r="BL235" s="68"/>
      <c r="BM235" s="68"/>
      <c r="BN235" s="68"/>
      <c r="BO235" s="68"/>
      <c r="BP235" s="68"/>
      <c r="BQ235" s="68"/>
      <c r="BR235" s="68"/>
      <c r="BS235" s="68"/>
      <c r="BT235" s="68"/>
      <c r="BU235" s="68"/>
      <c r="BV235" s="68"/>
      <c r="BW235" s="68"/>
      <c r="BX235" s="68"/>
      <c r="BY235" s="68"/>
      <c r="BZ235" s="68"/>
      <c r="CA235" s="68"/>
      <c r="CB235" s="68"/>
      <c r="CC235" s="68"/>
      <c r="CD235" s="68"/>
      <c r="CE235" s="68"/>
      <c r="CF235" s="68"/>
      <c r="CG235" s="68"/>
      <c r="CH235" s="68"/>
      <c r="CI235" s="68"/>
      <c r="CJ235" s="68"/>
      <c r="CK235" s="68"/>
      <c r="CL235" s="68"/>
      <c r="CM235" s="68"/>
      <c r="CN235" s="68"/>
      <c r="CO235" s="68"/>
      <c r="CP235" s="68"/>
      <c r="CQ235" s="68"/>
      <c r="CR235" s="68"/>
      <c r="CS235" s="68"/>
      <c r="CT235" s="68"/>
      <c r="CU235" s="68"/>
      <c r="CV235" s="68"/>
      <c r="CW235" s="68"/>
      <c r="CX235" s="68"/>
      <c r="CY235" s="68"/>
      <c r="CZ235" s="68"/>
      <c r="DA235" s="68"/>
      <c r="DB235" s="68"/>
      <c r="DC235" s="68"/>
      <c r="DD235" s="68"/>
      <c r="DE235" s="68"/>
      <c r="DF235" s="68"/>
      <c r="DG235" s="68"/>
      <c r="DH235" s="68"/>
      <c r="DI235" s="68"/>
      <c r="DJ235" s="68"/>
      <c r="DK235" s="68"/>
      <c r="DL235" s="68"/>
      <c r="DM235" s="68"/>
      <c r="DN235" s="68"/>
      <c r="DO235" s="68"/>
      <c r="DP235" s="68"/>
      <c r="DQ235" s="68"/>
      <c r="DR235" s="68"/>
      <c r="DS235" s="68"/>
      <c r="DT235" s="68"/>
      <c r="DU235" s="68"/>
      <c r="DV235" s="68"/>
      <c r="DW235" s="68"/>
      <c r="DX235" s="68"/>
      <c r="DY235" s="68"/>
      <c r="DZ235" s="68"/>
      <c r="EA235" s="68"/>
      <c r="EB235" s="68"/>
      <c r="EC235" s="68"/>
      <c r="ED235" s="68"/>
      <c r="EE235" s="68"/>
      <c r="EF235" s="68"/>
      <c r="EG235" s="68"/>
      <c r="EH235" s="68"/>
      <c r="EI235" s="68"/>
      <c r="EJ235" s="68"/>
      <c r="EK235" s="68"/>
      <c r="EL235" s="68"/>
      <c r="EM235" s="68"/>
      <c r="EN235" s="68"/>
      <c r="EO235" s="68"/>
      <c r="EP235" s="68"/>
      <c r="EQ235" s="68"/>
      <c r="ER235" s="68"/>
      <c r="ES235" s="68"/>
      <c r="ET235" s="68"/>
      <c r="EU235" s="68"/>
      <c r="EV235" s="68"/>
      <c r="EW235" s="68"/>
      <c r="EX235" s="68"/>
      <c r="EY235" s="68"/>
      <c r="EZ235" s="68"/>
      <c r="FA235" s="68"/>
      <c r="FB235" s="68"/>
      <c r="FC235" s="68"/>
      <c r="FD235" s="68"/>
      <c r="FE235" s="68"/>
      <c r="FF235" s="68"/>
      <c r="FG235" s="68"/>
      <c r="FH235" s="68"/>
      <c r="FI235" s="68"/>
      <c r="FJ235" s="68"/>
      <c r="FK235" s="68"/>
      <c r="FL235" s="68"/>
      <c r="FM235" s="68"/>
      <c r="FN235" s="68"/>
      <c r="FO235" s="68"/>
      <c r="FP235" s="68"/>
      <c r="FQ235" s="68"/>
      <c r="FR235" s="68"/>
      <c r="FS235" s="68"/>
      <c r="FT235" s="68"/>
      <c r="FU235" s="68"/>
      <c r="FV235" s="68"/>
    </row>
    <row r="236" spans="1:178" s="67" customFormat="1">
      <c r="A236" s="61"/>
      <c r="B236" s="49"/>
      <c r="C236" s="138"/>
      <c r="D236" s="139"/>
      <c r="E236" s="13"/>
      <c r="F236" s="140"/>
      <c r="G236" s="13"/>
      <c r="H236" s="13"/>
      <c r="I236" s="114"/>
      <c r="J236" s="215"/>
      <c r="K236" s="216"/>
      <c r="L236" s="143"/>
      <c r="M236" s="156"/>
      <c r="N236" s="39"/>
      <c r="O236" s="145"/>
      <c r="P236" s="40"/>
      <c r="Q236" s="146"/>
      <c r="R236" s="147"/>
      <c r="S236" s="148"/>
      <c r="T236" s="148"/>
      <c r="U236" s="148"/>
      <c r="V236" s="148"/>
      <c r="W236" s="148"/>
      <c r="X236" s="148"/>
      <c r="Y236" s="148"/>
      <c r="Z236" s="148"/>
      <c r="AA236" s="149"/>
      <c r="AB236" s="149"/>
      <c r="AC236" s="150"/>
      <c r="AD236" s="150"/>
      <c r="AE236" s="151"/>
      <c r="AF236" s="5"/>
      <c r="AG236" s="5"/>
      <c r="AH236" s="5"/>
      <c r="AI236" s="5"/>
      <c r="AJ236" s="5"/>
      <c r="AK236" s="5"/>
      <c r="AL236" s="13"/>
      <c r="AM236" s="152"/>
      <c r="AN236" s="13"/>
      <c r="AO236" s="111"/>
      <c r="AP236" s="111"/>
      <c r="AQ236" s="111"/>
      <c r="AR236" s="111"/>
      <c r="AS236" s="111"/>
      <c r="AT236" s="111"/>
      <c r="AU236" s="111"/>
      <c r="AV236" s="111"/>
      <c r="AW236" s="111"/>
      <c r="AX236" s="111"/>
      <c r="AY236" s="111"/>
      <c r="AZ236" s="111"/>
      <c r="BA236" s="68"/>
      <c r="BB236" s="68"/>
      <c r="BC236" s="68"/>
      <c r="BD236" s="68"/>
      <c r="BE236" s="68"/>
      <c r="BF236" s="68"/>
      <c r="BG236" s="68"/>
      <c r="BH236" s="68"/>
      <c r="BI236" s="68"/>
      <c r="BJ236" s="68"/>
      <c r="BK236" s="68"/>
      <c r="BL236" s="68"/>
      <c r="BM236" s="68"/>
      <c r="BN236" s="68"/>
      <c r="BO236" s="68"/>
      <c r="BP236" s="68"/>
      <c r="BQ236" s="68"/>
      <c r="BR236" s="68"/>
      <c r="BS236" s="68"/>
      <c r="BT236" s="68"/>
      <c r="BU236" s="68"/>
      <c r="BV236" s="68"/>
      <c r="BW236" s="68"/>
      <c r="BX236" s="68"/>
      <c r="BY236" s="68"/>
      <c r="BZ236" s="68"/>
      <c r="CA236" s="68"/>
      <c r="CB236" s="68"/>
      <c r="CC236" s="68"/>
      <c r="CD236" s="68"/>
      <c r="CE236" s="68"/>
      <c r="CF236" s="68"/>
      <c r="CG236" s="68"/>
      <c r="CH236" s="68"/>
      <c r="CI236" s="68"/>
      <c r="CJ236" s="68"/>
      <c r="CK236" s="68"/>
      <c r="CL236" s="68"/>
      <c r="CM236" s="68"/>
      <c r="CN236" s="68"/>
      <c r="CO236" s="68"/>
      <c r="CP236" s="68"/>
      <c r="CQ236" s="68"/>
      <c r="CR236" s="68"/>
      <c r="CS236" s="68"/>
      <c r="CT236" s="68"/>
      <c r="CU236" s="68"/>
      <c r="CV236" s="68"/>
      <c r="CW236" s="68"/>
      <c r="CX236" s="68"/>
      <c r="CY236" s="68"/>
      <c r="CZ236" s="68"/>
      <c r="DA236" s="68"/>
      <c r="DB236" s="68"/>
      <c r="DC236" s="68"/>
      <c r="DD236" s="68"/>
      <c r="DE236" s="68"/>
      <c r="DF236" s="68"/>
      <c r="DG236" s="68"/>
      <c r="DH236" s="68"/>
      <c r="DI236" s="68"/>
      <c r="DJ236" s="68"/>
      <c r="DK236" s="68"/>
      <c r="DL236" s="68"/>
      <c r="DM236" s="68"/>
      <c r="DN236" s="68"/>
      <c r="DO236" s="68"/>
      <c r="DP236" s="68"/>
      <c r="DQ236" s="68"/>
      <c r="DR236" s="68"/>
      <c r="DS236" s="68"/>
      <c r="DT236" s="68"/>
      <c r="DU236" s="68"/>
      <c r="DV236" s="68"/>
      <c r="DW236" s="68"/>
      <c r="DX236" s="68"/>
      <c r="DY236" s="68"/>
      <c r="DZ236" s="68"/>
      <c r="EA236" s="68"/>
      <c r="EB236" s="68"/>
      <c r="EC236" s="68"/>
      <c r="ED236" s="68"/>
      <c r="EE236" s="68"/>
      <c r="EF236" s="68"/>
      <c r="EG236" s="68"/>
      <c r="EH236" s="68"/>
      <c r="EI236" s="68"/>
      <c r="EJ236" s="68"/>
      <c r="EK236" s="68"/>
      <c r="EL236" s="68"/>
      <c r="EM236" s="68"/>
      <c r="EN236" s="68"/>
      <c r="EO236" s="68"/>
      <c r="EP236" s="68"/>
      <c r="EQ236" s="68"/>
      <c r="ER236" s="68"/>
      <c r="ES236" s="68"/>
      <c r="ET236" s="68"/>
      <c r="EU236" s="68"/>
      <c r="EV236" s="68"/>
      <c r="EW236" s="68"/>
      <c r="EX236" s="68"/>
      <c r="EY236" s="68"/>
      <c r="EZ236" s="68"/>
      <c r="FA236" s="68"/>
      <c r="FB236" s="68"/>
      <c r="FC236" s="68"/>
      <c r="FD236" s="68"/>
      <c r="FE236" s="68"/>
      <c r="FF236" s="68"/>
      <c r="FG236" s="68"/>
      <c r="FH236" s="68"/>
      <c r="FI236" s="68"/>
      <c r="FJ236" s="68"/>
      <c r="FK236" s="68"/>
      <c r="FL236" s="68"/>
      <c r="FM236" s="68"/>
      <c r="FN236" s="68"/>
      <c r="FO236" s="68"/>
      <c r="FP236" s="68"/>
      <c r="FQ236" s="68"/>
      <c r="FR236" s="68"/>
      <c r="FS236" s="68"/>
      <c r="FT236" s="68"/>
      <c r="FU236" s="68"/>
      <c r="FV236" s="68"/>
    </row>
    <row r="237" spans="1:178" s="67" customFormat="1">
      <c r="A237" s="61"/>
      <c r="B237" s="49"/>
      <c r="C237" s="138"/>
      <c r="D237" s="139"/>
      <c r="E237" s="13"/>
      <c r="F237" s="140"/>
      <c r="G237" s="13"/>
      <c r="H237" s="13"/>
      <c r="I237" s="114"/>
      <c r="J237" s="215"/>
      <c r="K237" s="216"/>
      <c r="L237" s="143"/>
      <c r="M237" s="156"/>
      <c r="N237" s="39"/>
      <c r="O237" s="145"/>
      <c r="P237" s="40"/>
      <c r="Q237" s="146"/>
      <c r="R237" s="147"/>
      <c r="S237" s="148"/>
      <c r="T237" s="148"/>
      <c r="U237" s="148"/>
      <c r="V237" s="148"/>
      <c r="W237" s="148"/>
      <c r="X237" s="148"/>
      <c r="Y237" s="148"/>
      <c r="Z237" s="148"/>
      <c r="AA237" s="149"/>
      <c r="AB237" s="149"/>
      <c r="AC237" s="150"/>
      <c r="AD237" s="150"/>
      <c r="AE237" s="151"/>
      <c r="AF237" s="5"/>
      <c r="AG237" s="5"/>
      <c r="AH237" s="5"/>
      <c r="AI237" s="5"/>
      <c r="AJ237" s="5"/>
      <c r="AK237" s="5"/>
      <c r="AL237" s="13"/>
      <c r="AM237" s="152"/>
      <c r="AN237" s="13"/>
      <c r="AO237" s="111"/>
      <c r="AP237" s="111"/>
      <c r="AQ237" s="111"/>
      <c r="AR237" s="111"/>
      <c r="AS237" s="111"/>
      <c r="AT237" s="111"/>
      <c r="AU237" s="111"/>
      <c r="AV237" s="111"/>
      <c r="AW237" s="111"/>
      <c r="AX237" s="111"/>
      <c r="AY237" s="111"/>
      <c r="AZ237" s="111"/>
      <c r="BA237" s="68"/>
      <c r="BB237" s="68"/>
      <c r="BC237" s="68"/>
      <c r="BD237" s="68"/>
      <c r="BE237" s="68"/>
      <c r="BF237" s="68"/>
      <c r="BG237" s="68"/>
      <c r="BH237" s="68"/>
      <c r="BI237" s="68"/>
      <c r="BJ237" s="68"/>
      <c r="BK237" s="68"/>
      <c r="BL237" s="68"/>
      <c r="BM237" s="68"/>
      <c r="BN237" s="68"/>
      <c r="BO237" s="68"/>
      <c r="BP237" s="68"/>
      <c r="BQ237" s="68"/>
      <c r="BR237" s="68"/>
      <c r="BS237" s="68"/>
      <c r="BT237" s="68"/>
      <c r="BU237" s="68"/>
      <c r="BV237" s="68"/>
      <c r="BW237" s="68"/>
      <c r="BX237" s="68"/>
      <c r="BY237" s="68"/>
      <c r="BZ237" s="68"/>
      <c r="CA237" s="68"/>
      <c r="CB237" s="68"/>
      <c r="CC237" s="68"/>
      <c r="CD237" s="68"/>
      <c r="CE237" s="68"/>
      <c r="CF237" s="68"/>
      <c r="CG237" s="68"/>
      <c r="CH237" s="68"/>
      <c r="CI237" s="68"/>
      <c r="CJ237" s="68"/>
      <c r="CK237" s="68"/>
      <c r="CL237" s="68"/>
      <c r="CM237" s="68"/>
      <c r="CN237" s="68"/>
      <c r="CO237" s="68"/>
      <c r="CP237" s="68"/>
      <c r="CQ237" s="68"/>
      <c r="CR237" s="68"/>
      <c r="CS237" s="68"/>
      <c r="CT237" s="68"/>
      <c r="CU237" s="68"/>
      <c r="CV237" s="68"/>
      <c r="CW237" s="68"/>
      <c r="CX237" s="68"/>
      <c r="CY237" s="68"/>
      <c r="CZ237" s="68"/>
      <c r="DA237" s="68"/>
      <c r="DB237" s="68"/>
      <c r="DC237" s="68"/>
      <c r="DD237" s="68"/>
      <c r="DE237" s="68"/>
      <c r="DF237" s="68"/>
      <c r="DG237" s="68"/>
      <c r="DH237" s="68"/>
      <c r="DI237" s="68"/>
      <c r="DJ237" s="68"/>
      <c r="DK237" s="68"/>
      <c r="DL237" s="68"/>
      <c r="DM237" s="68"/>
      <c r="DN237" s="68"/>
      <c r="DO237" s="68"/>
      <c r="DP237" s="68"/>
      <c r="DQ237" s="68"/>
      <c r="DR237" s="68"/>
      <c r="DS237" s="68"/>
      <c r="DT237" s="68"/>
      <c r="DU237" s="68"/>
      <c r="DV237" s="68"/>
      <c r="DW237" s="68"/>
      <c r="DX237" s="68"/>
      <c r="DY237" s="68"/>
      <c r="DZ237" s="68"/>
      <c r="EA237" s="68"/>
      <c r="EB237" s="68"/>
      <c r="EC237" s="68"/>
      <c r="ED237" s="68"/>
      <c r="EE237" s="68"/>
      <c r="EF237" s="68"/>
      <c r="EG237" s="68"/>
      <c r="EH237" s="68"/>
      <c r="EI237" s="68"/>
      <c r="EJ237" s="68"/>
      <c r="EK237" s="68"/>
      <c r="EL237" s="68"/>
      <c r="EM237" s="68"/>
      <c r="EN237" s="68"/>
      <c r="EO237" s="68"/>
      <c r="EP237" s="68"/>
      <c r="EQ237" s="68"/>
      <c r="ER237" s="68"/>
      <c r="ES237" s="68"/>
      <c r="ET237" s="68"/>
      <c r="EU237" s="68"/>
      <c r="EV237" s="68"/>
      <c r="EW237" s="68"/>
      <c r="EX237" s="68"/>
      <c r="EY237" s="68"/>
      <c r="EZ237" s="68"/>
      <c r="FA237" s="68"/>
      <c r="FB237" s="68"/>
      <c r="FC237" s="68"/>
      <c r="FD237" s="68"/>
      <c r="FE237" s="68"/>
      <c r="FF237" s="68"/>
      <c r="FG237" s="68"/>
      <c r="FH237" s="68"/>
      <c r="FI237" s="68"/>
      <c r="FJ237" s="68"/>
      <c r="FK237" s="68"/>
      <c r="FL237" s="68"/>
      <c r="FM237" s="68"/>
      <c r="FN237" s="68"/>
      <c r="FO237" s="68"/>
      <c r="FP237" s="68"/>
      <c r="FQ237" s="68"/>
      <c r="FR237" s="68"/>
      <c r="FS237" s="68"/>
      <c r="FT237" s="68"/>
      <c r="FU237" s="68"/>
      <c r="FV237" s="68"/>
    </row>
    <row r="238" spans="1:178" s="67" customFormat="1">
      <c r="A238" s="61"/>
      <c r="B238" s="49"/>
      <c r="C238" s="138"/>
      <c r="D238" s="139"/>
      <c r="E238" s="13"/>
      <c r="F238" s="140"/>
      <c r="G238" s="13"/>
      <c r="H238" s="13"/>
      <c r="I238" s="114"/>
      <c r="J238" s="215"/>
      <c r="K238" s="216"/>
      <c r="L238" s="143"/>
      <c r="M238" s="156"/>
      <c r="N238" s="39"/>
      <c r="O238" s="145"/>
      <c r="P238" s="40"/>
      <c r="Q238" s="146"/>
      <c r="R238" s="147"/>
      <c r="S238" s="148"/>
      <c r="T238" s="148"/>
      <c r="U238" s="148"/>
      <c r="V238" s="148"/>
      <c r="W238" s="148"/>
      <c r="X238" s="148"/>
      <c r="Y238" s="148"/>
      <c r="Z238" s="148"/>
      <c r="AA238" s="149"/>
      <c r="AB238" s="149"/>
      <c r="AC238" s="150"/>
      <c r="AD238" s="150"/>
      <c r="AE238" s="151"/>
      <c r="AF238" s="5"/>
      <c r="AG238" s="5"/>
      <c r="AH238" s="5"/>
      <c r="AI238" s="5"/>
      <c r="AJ238" s="5"/>
      <c r="AK238" s="5"/>
      <c r="AL238" s="13"/>
      <c r="AM238" s="152"/>
      <c r="AN238" s="13"/>
      <c r="AO238" s="111"/>
      <c r="AP238" s="111"/>
      <c r="AQ238" s="111"/>
      <c r="AR238" s="111"/>
      <c r="AS238" s="111"/>
      <c r="AT238" s="111"/>
      <c r="AU238" s="111"/>
      <c r="AV238" s="111"/>
      <c r="AW238" s="111"/>
      <c r="AX238" s="111"/>
      <c r="AY238" s="111"/>
      <c r="AZ238" s="111"/>
      <c r="BA238" s="68"/>
      <c r="BB238" s="68"/>
      <c r="BC238" s="68"/>
      <c r="BD238" s="68"/>
      <c r="BE238" s="68"/>
      <c r="BF238" s="68"/>
      <c r="BG238" s="68"/>
      <c r="BH238" s="68"/>
      <c r="BI238" s="68"/>
      <c r="BJ238" s="68"/>
      <c r="BK238" s="68"/>
      <c r="BL238" s="68"/>
      <c r="BM238" s="68"/>
      <c r="BN238" s="68"/>
      <c r="BO238" s="68"/>
      <c r="BP238" s="68"/>
      <c r="BQ238" s="68"/>
      <c r="BR238" s="68"/>
      <c r="BS238" s="68"/>
      <c r="BT238" s="68"/>
      <c r="BU238" s="68"/>
      <c r="BV238" s="68"/>
      <c r="BW238" s="68"/>
      <c r="BX238" s="68"/>
      <c r="BY238" s="68"/>
      <c r="BZ238" s="68"/>
      <c r="CA238" s="68"/>
      <c r="CB238" s="68"/>
      <c r="CC238" s="68"/>
      <c r="CD238" s="68"/>
      <c r="CE238" s="68"/>
      <c r="CF238" s="68"/>
      <c r="CG238" s="68"/>
      <c r="CH238" s="68"/>
      <c r="CI238" s="68"/>
      <c r="CJ238" s="68"/>
      <c r="CK238" s="68"/>
      <c r="CL238" s="68"/>
      <c r="CM238" s="68"/>
      <c r="CN238" s="68"/>
      <c r="CO238" s="68"/>
      <c r="CP238" s="68"/>
      <c r="CQ238" s="68"/>
      <c r="CR238" s="68"/>
      <c r="CS238" s="68"/>
      <c r="CT238" s="68"/>
      <c r="CU238" s="68"/>
      <c r="CV238" s="68"/>
      <c r="CW238" s="68"/>
      <c r="CX238" s="68"/>
      <c r="CY238" s="68"/>
      <c r="CZ238" s="68"/>
      <c r="DA238" s="68"/>
      <c r="DB238" s="68"/>
      <c r="DC238" s="68"/>
      <c r="DD238" s="68"/>
      <c r="DE238" s="68"/>
      <c r="DF238" s="68"/>
      <c r="DG238" s="68"/>
      <c r="DH238" s="68"/>
      <c r="DI238" s="68"/>
      <c r="DJ238" s="68"/>
      <c r="DK238" s="68"/>
      <c r="DL238" s="68"/>
      <c r="DM238" s="68"/>
      <c r="DN238" s="68"/>
      <c r="DO238" s="68"/>
      <c r="DP238" s="68"/>
      <c r="DQ238" s="68"/>
      <c r="DR238" s="68"/>
      <c r="DS238" s="68"/>
      <c r="DT238" s="68"/>
      <c r="DU238" s="68"/>
      <c r="DV238" s="68"/>
      <c r="DW238" s="68"/>
      <c r="DX238" s="68"/>
      <c r="DY238" s="68"/>
      <c r="DZ238" s="68"/>
      <c r="EA238" s="68"/>
      <c r="EB238" s="68"/>
      <c r="EC238" s="68"/>
      <c r="ED238" s="68"/>
      <c r="EE238" s="68"/>
      <c r="EF238" s="68"/>
      <c r="EG238" s="68"/>
      <c r="EH238" s="68"/>
      <c r="EI238" s="68"/>
      <c r="EJ238" s="68"/>
      <c r="EK238" s="68"/>
      <c r="EL238" s="68"/>
      <c r="EM238" s="68"/>
      <c r="EN238" s="68"/>
      <c r="EO238" s="68"/>
      <c r="EP238" s="68"/>
      <c r="EQ238" s="68"/>
      <c r="ER238" s="68"/>
      <c r="ES238" s="68"/>
      <c r="ET238" s="68"/>
      <c r="EU238" s="68"/>
      <c r="EV238" s="68"/>
      <c r="EW238" s="68"/>
      <c r="EX238" s="68"/>
      <c r="EY238" s="68"/>
      <c r="EZ238" s="68"/>
      <c r="FA238" s="68"/>
      <c r="FB238" s="68"/>
      <c r="FC238" s="68"/>
      <c r="FD238" s="68"/>
      <c r="FE238" s="68"/>
      <c r="FF238" s="68"/>
      <c r="FG238" s="68"/>
      <c r="FH238" s="68"/>
      <c r="FI238" s="68"/>
      <c r="FJ238" s="68"/>
      <c r="FK238" s="68"/>
      <c r="FL238" s="68"/>
      <c r="FM238" s="68"/>
      <c r="FN238" s="68"/>
      <c r="FO238" s="68"/>
      <c r="FP238" s="68"/>
      <c r="FQ238" s="68"/>
      <c r="FR238" s="68"/>
      <c r="FS238" s="68"/>
      <c r="FT238" s="68"/>
      <c r="FU238" s="68"/>
      <c r="FV238" s="68"/>
    </row>
    <row r="239" spans="1:178" s="67" customFormat="1">
      <c r="A239" s="61"/>
      <c r="B239" s="49"/>
      <c r="C239" s="138"/>
      <c r="D239" s="139"/>
      <c r="E239" s="13"/>
      <c r="F239" s="140"/>
      <c r="G239" s="13"/>
      <c r="H239" s="13"/>
      <c r="I239" s="114"/>
      <c r="J239" s="215"/>
      <c r="K239" s="216"/>
      <c r="L239" s="143"/>
      <c r="M239" s="156"/>
      <c r="N239" s="39"/>
      <c r="O239" s="145"/>
      <c r="P239" s="40"/>
      <c r="Q239" s="146"/>
      <c r="R239" s="147"/>
      <c r="S239" s="148"/>
      <c r="T239" s="148"/>
      <c r="U239" s="148"/>
      <c r="V239" s="148"/>
      <c r="W239" s="148"/>
      <c r="X239" s="148"/>
      <c r="Y239" s="148"/>
      <c r="Z239" s="148"/>
      <c r="AA239" s="149"/>
      <c r="AB239" s="149"/>
      <c r="AC239" s="150"/>
      <c r="AD239" s="150"/>
      <c r="AE239" s="151"/>
      <c r="AF239" s="5"/>
      <c r="AG239" s="5"/>
      <c r="AH239" s="5"/>
      <c r="AI239" s="5"/>
      <c r="AJ239" s="5"/>
      <c r="AK239" s="5"/>
      <c r="AL239" s="13"/>
      <c r="AM239" s="152"/>
      <c r="AN239" s="13"/>
      <c r="AO239" s="111"/>
      <c r="AP239" s="111"/>
      <c r="AQ239" s="111"/>
      <c r="AR239" s="111"/>
      <c r="AS239" s="111"/>
      <c r="AT239" s="111"/>
      <c r="AU239" s="111"/>
      <c r="AV239" s="111"/>
      <c r="AW239" s="111"/>
      <c r="AX239" s="111"/>
      <c r="AY239" s="111"/>
      <c r="AZ239" s="111"/>
      <c r="BA239" s="68"/>
      <c r="BB239" s="68"/>
      <c r="BC239" s="68"/>
      <c r="BD239" s="68"/>
      <c r="BE239" s="68"/>
      <c r="BF239" s="68"/>
      <c r="BG239" s="68"/>
      <c r="BH239" s="68"/>
      <c r="BI239" s="68"/>
      <c r="BJ239" s="68"/>
      <c r="BK239" s="68"/>
      <c r="BL239" s="68"/>
      <c r="BM239" s="68"/>
      <c r="BN239" s="68"/>
      <c r="BO239" s="68"/>
      <c r="BP239" s="68"/>
      <c r="BQ239" s="68"/>
      <c r="BR239" s="68"/>
      <c r="BS239" s="68"/>
      <c r="BT239" s="68"/>
      <c r="BU239" s="68"/>
      <c r="BV239" s="68"/>
      <c r="BW239" s="68"/>
      <c r="BX239" s="68"/>
      <c r="BY239" s="68"/>
      <c r="BZ239" s="68"/>
      <c r="CA239" s="68"/>
      <c r="CB239" s="68"/>
      <c r="CC239" s="68"/>
      <c r="CD239" s="68"/>
      <c r="CE239" s="68"/>
      <c r="CF239" s="68"/>
      <c r="CG239" s="68"/>
      <c r="CH239" s="68"/>
      <c r="CI239" s="68"/>
      <c r="CJ239" s="68"/>
      <c r="CK239" s="68"/>
      <c r="CL239" s="68"/>
      <c r="CM239" s="68"/>
      <c r="CN239" s="68"/>
      <c r="CO239" s="68"/>
      <c r="CP239" s="68"/>
      <c r="CQ239" s="68"/>
      <c r="CR239" s="68"/>
      <c r="CS239" s="68"/>
      <c r="CT239" s="68"/>
      <c r="CU239" s="68"/>
      <c r="CV239" s="68"/>
      <c r="CW239" s="68"/>
      <c r="CX239" s="68"/>
      <c r="CY239" s="68"/>
      <c r="CZ239" s="68"/>
      <c r="DA239" s="68"/>
      <c r="DB239" s="68"/>
      <c r="DC239" s="68"/>
      <c r="DD239" s="68"/>
      <c r="DE239" s="68"/>
      <c r="DF239" s="68"/>
      <c r="DG239" s="68"/>
      <c r="DH239" s="68"/>
      <c r="DI239" s="68"/>
      <c r="DJ239" s="68"/>
      <c r="DK239" s="68"/>
      <c r="DL239" s="68"/>
      <c r="DM239" s="68"/>
      <c r="DN239" s="68"/>
      <c r="DO239" s="68"/>
      <c r="DP239" s="68"/>
      <c r="DQ239" s="68"/>
      <c r="DR239" s="68"/>
      <c r="DS239" s="68"/>
      <c r="DT239" s="68"/>
      <c r="DU239" s="68"/>
      <c r="DV239" s="68"/>
      <c r="DW239" s="68"/>
      <c r="DX239" s="68"/>
      <c r="DY239" s="68"/>
      <c r="DZ239" s="68"/>
      <c r="EA239" s="68"/>
      <c r="EB239" s="68"/>
      <c r="EC239" s="68"/>
      <c r="ED239" s="68"/>
      <c r="EE239" s="68"/>
      <c r="EF239" s="68"/>
      <c r="EG239" s="68"/>
      <c r="EH239" s="68"/>
      <c r="EI239" s="68"/>
      <c r="EJ239" s="68"/>
      <c r="EK239" s="68"/>
      <c r="EL239" s="68"/>
      <c r="EM239" s="68"/>
      <c r="EN239" s="68"/>
      <c r="EO239" s="68"/>
      <c r="EP239" s="68"/>
      <c r="EQ239" s="68"/>
      <c r="ER239" s="68"/>
      <c r="ES239" s="68"/>
      <c r="ET239" s="68"/>
      <c r="EU239" s="68"/>
      <c r="EV239" s="68"/>
      <c r="EW239" s="68"/>
      <c r="EX239" s="68"/>
      <c r="EY239" s="68"/>
      <c r="EZ239" s="68"/>
      <c r="FA239" s="68"/>
      <c r="FB239" s="68"/>
      <c r="FC239" s="68"/>
      <c r="FD239" s="68"/>
      <c r="FE239" s="68"/>
      <c r="FF239" s="68"/>
      <c r="FG239" s="68"/>
      <c r="FH239" s="68"/>
      <c r="FI239" s="68"/>
      <c r="FJ239" s="68"/>
      <c r="FK239" s="68"/>
      <c r="FL239" s="68"/>
      <c r="FM239" s="68"/>
      <c r="FN239" s="68"/>
      <c r="FO239" s="68"/>
      <c r="FP239" s="68"/>
      <c r="FQ239" s="68"/>
      <c r="FR239" s="68"/>
      <c r="FS239" s="68"/>
      <c r="FT239" s="68"/>
      <c r="FU239" s="68"/>
      <c r="FV239" s="68"/>
    </row>
    <row r="240" spans="1:178" s="67" customFormat="1">
      <c r="A240" s="61"/>
      <c r="B240" s="49"/>
      <c r="C240" s="138"/>
      <c r="D240" s="139"/>
      <c r="E240" s="13"/>
      <c r="F240" s="140"/>
      <c r="G240" s="13"/>
      <c r="H240" s="13"/>
      <c r="I240" s="114"/>
      <c r="J240" s="215"/>
      <c r="K240" s="216"/>
      <c r="L240" s="143"/>
      <c r="M240" s="156"/>
      <c r="N240" s="39"/>
      <c r="O240" s="145"/>
      <c r="P240" s="40"/>
      <c r="Q240" s="146"/>
      <c r="R240" s="147"/>
      <c r="S240" s="148"/>
      <c r="T240" s="148"/>
      <c r="U240" s="148"/>
      <c r="V240" s="148"/>
      <c r="W240" s="148"/>
      <c r="X240" s="148"/>
      <c r="Y240" s="148"/>
      <c r="Z240" s="148"/>
      <c r="AA240" s="149"/>
      <c r="AB240" s="149"/>
      <c r="AC240" s="150"/>
      <c r="AD240" s="150"/>
      <c r="AE240" s="151"/>
      <c r="AF240" s="5"/>
      <c r="AG240" s="5"/>
      <c r="AH240" s="5"/>
      <c r="AI240" s="5"/>
      <c r="AJ240" s="5"/>
      <c r="AK240" s="5"/>
      <c r="AL240" s="13"/>
      <c r="AM240" s="152"/>
      <c r="AN240" s="13"/>
      <c r="AO240" s="111"/>
      <c r="AP240" s="111"/>
      <c r="AQ240" s="111"/>
      <c r="AR240" s="111"/>
      <c r="AS240" s="111"/>
      <c r="AT240" s="111"/>
      <c r="AU240" s="111"/>
      <c r="AV240" s="111"/>
      <c r="AW240" s="111"/>
      <c r="AX240" s="111"/>
      <c r="AY240" s="111"/>
      <c r="AZ240" s="111"/>
      <c r="BA240" s="68"/>
      <c r="BB240" s="68"/>
      <c r="BC240" s="68"/>
      <c r="BD240" s="68"/>
      <c r="BE240" s="68"/>
      <c r="BF240" s="68"/>
      <c r="BG240" s="68"/>
      <c r="BH240" s="68"/>
      <c r="BI240" s="68"/>
      <c r="BJ240" s="68"/>
      <c r="BK240" s="68"/>
      <c r="BL240" s="68"/>
      <c r="BM240" s="68"/>
      <c r="BN240" s="68"/>
      <c r="BO240" s="68"/>
      <c r="BP240" s="68"/>
      <c r="BQ240" s="68"/>
      <c r="BR240" s="68"/>
      <c r="BS240" s="68"/>
      <c r="BT240" s="68"/>
      <c r="BU240" s="68"/>
      <c r="BV240" s="68"/>
      <c r="BW240" s="68"/>
      <c r="BX240" s="68"/>
      <c r="BY240" s="68"/>
      <c r="BZ240" s="68"/>
      <c r="CA240" s="68"/>
      <c r="CB240" s="68"/>
      <c r="CC240" s="68"/>
      <c r="CD240" s="68"/>
      <c r="CE240" s="68"/>
      <c r="CF240" s="68"/>
      <c r="CG240" s="68"/>
      <c r="CH240" s="68"/>
      <c r="CI240" s="68"/>
      <c r="CJ240" s="68"/>
      <c r="CK240" s="68"/>
      <c r="CL240" s="68"/>
      <c r="CM240" s="68"/>
      <c r="CN240" s="68"/>
      <c r="CO240" s="68"/>
      <c r="CP240" s="68"/>
      <c r="CQ240" s="68"/>
      <c r="CR240" s="68"/>
      <c r="CS240" s="68"/>
      <c r="CT240" s="68"/>
      <c r="CU240" s="68"/>
      <c r="CV240" s="68"/>
      <c r="CW240" s="68"/>
      <c r="CX240" s="68"/>
      <c r="CY240" s="68"/>
      <c r="CZ240" s="68"/>
      <c r="DA240" s="68"/>
      <c r="DB240" s="68"/>
      <c r="DC240" s="68"/>
      <c r="DD240" s="68"/>
      <c r="DE240" s="68"/>
      <c r="DF240" s="68"/>
      <c r="DG240" s="68"/>
      <c r="DH240" s="68"/>
      <c r="DI240" s="68"/>
      <c r="DJ240" s="68"/>
      <c r="DK240" s="68"/>
      <c r="DL240" s="68"/>
      <c r="DM240" s="68"/>
      <c r="DN240" s="68"/>
      <c r="DO240" s="68"/>
      <c r="DP240" s="68"/>
      <c r="DQ240" s="68"/>
      <c r="DR240" s="68"/>
      <c r="DS240" s="68"/>
      <c r="DT240" s="68"/>
      <c r="DU240" s="68"/>
      <c r="DV240" s="68"/>
      <c r="DW240" s="68"/>
      <c r="DX240" s="68"/>
      <c r="DY240" s="68"/>
      <c r="DZ240" s="68"/>
      <c r="EA240" s="68"/>
      <c r="EB240" s="68"/>
      <c r="EC240" s="68"/>
      <c r="ED240" s="68"/>
      <c r="EE240" s="68"/>
      <c r="EF240" s="68"/>
      <c r="EG240" s="68"/>
      <c r="EH240" s="68"/>
      <c r="EI240" s="68"/>
      <c r="EJ240" s="68"/>
      <c r="EK240" s="68"/>
      <c r="EL240" s="68"/>
      <c r="EM240" s="68"/>
      <c r="EN240" s="68"/>
      <c r="EO240" s="68"/>
      <c r="EP240" s="68"/>
      <c r="EQ240" s="68"/>
      <c r="ER240" s="68"/>
      <c r="ES240" s="68"/>
      <c r="ET240" s="68"/>
      <c r="EU240" s="68"/>
      <c r="EV240" s="68"/>
      <c r="EW240" s="68"/>
      <c r="EX240" s="68"/>
      <c r="EY240" s="68"/>
      <c r="EZ240" s="68"/>
      <c r="FA240" s="68"/>
      <c r="FB240" s="68"/>
      <c r="FC240" s="68"/>
      <c r="FD240" s="68"/>
      <c r="FE240" s="68"/>
      <c r="FF240" s="68"/>
      <c r="FG240" s="68"/>
      <c r="FH240" s="68"/>
      <c r="FI240" s="68"/>
      <c r="FJ240" s="68"/>
      <c r="FK240" s="68"/>
      <c r="FL240" s="68"/>
      <c r="FM240" s="68"/>
      <c r="FN240" s="68"/>
      <c r="FO240" s="68"/>
      <c r="FP240" s="68"/>
      <c r="FQ240" s="68"/>
      <c r="FR240" s="68"/>
      <c r="FS240" s="68"/>
      <c r="FT240" s="68"/>
      <c r="FU240" s="68"/>
      <c r="FV240" s="68"/>
    </row>
    <row r="241" spans="1:178" s="67" customFormat="1">
      <c r="A241" s="61"/>
      <c r="B241" s="49"/>
      <c r="C241" s="138"/>
      <c r="D241" s="139"/>
      <c r="E241" s="13"/>
      <c r="F241" s="140"/>
      <c r="G241" s="13"/>
      <c r="H241" s="13"/>
      <c r="I241" s="114"/>
      <c r="J241" s="215"/>
      <c r="K241" s="216"/>
      <c r="L241" s="143"/>
      <c r="M241" s="156"/>
      <c r="N241" s="39"/>
      <c r="O241" s="145"/>
      <c r="P241" s="40"/>
      <c r="Q241" s="146"/>
      <c r="R241" s="147"/>
      <c r="S241" s="148"/>
      <c r="T241" s="148"/>
      <c r="U241" s="148"/>
      <c r="V241" s="148"/>
      <c r="W241" s="148"/>
      <c r="X241" s="148"/>
      <c r="Y241" s="148"/>
      <c r="Z241" s="148"/>
      <c r="AA241" s="149"/>
      <c r="AB241" s="149"/>
      <c r="AC241" s="150"/>
      <c r="AD241" s="150"/>
      <c r="AE241" s="151"/>
      <c r="AF241" s="5"/>
      <c r="AG241" s="5"/>
      <c r="AH241" s="5"/>
      <c r="AI241" s="5"/>
      <c r="AJ241" s="5"/>
      <c r="AK241" s="5"/>
      <c r="AL241" s="13"/>
      <c r="AM241" s="152"/>
      <c r="AN241" s="13"/>
      <c r="AO241" s="111"/>
      <c r="AP241" s="111"/>
      <c r="AQ241" s="111"/>
      <c r="AR241" s="111"/>
      <c r="AS241" s="111"/>
      <c r="AT241" s="111"/>
      <c r="AU241" s="111"/>
      <c r="AV241" s="111"/>
      <c r="AW241" s="111"/>
      <c r="AX241" s="111"/>
      <c r="AY241" s="111"/>
      <c r="AZ241" s="111"/>
      <c r="BA241" s="68"/>
      <c r="BB241" s="68"/>
      <c r="BC241" s="68"/>
      <c r="BD241" s="68"/>
      <c r="BE241" s="68"/>
      <c r="BF241" s="68"/>
      <c r="BG241" s="68"/>
      <c r="BH241" s="68"/>
      <c r="BI241" s="68"/>
      <c r="BJ241" s="68"/>
      <c r="BK241" s="68"/>
      <c r="BL241" s="68"/>
      <c r="BM241" s="68"/>
      <c r="BN241" s="68"/>
      <c r="BO241" s="68"/>
      <c r="BP241" s="68"/>
      <c r="BQ241" s="68"/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68"/>
      <c r="CW241" s="68"/>
      <c r="CX241" s="68"/>
      <c r="CY241" s="68"/>
      <c r="CZ241" s="68"/>
      <c r="DA241" s="68"/>
      <c r="DB241" s="68"/>
      <c r="DC241" s="68"/>
      <c r="DD241" s="68"/>
      <c r="DE241" s="68"/>
      <c r="DF241" s="68"/>
      <c r="DG241" s="68"/>
      <c r="DH241" s="68"/>
      <c r="DI241" s="68"/>
      <c r="DJ241" s="68"/>
      <c r="DK241" s="68"/>
      <c r="DL241" s="68"/>
      <c r="DM241" s="68"/>
      <c r="DN241" s="68"/>
      <c r="DO241" s="68"/>
      <c r="DP241" s="68"/>
      <c r="DQ241" s="68"/>
      <c r="DR241" s="68"/>
      <c r="DS241" s="68"/>
      <c r="DT241" s="68"/>
      <c r="DU241" s="68"/>
      <c r="DV241" s="68"/>
      <c r="DW241" s="68"/>
      <c r="DX241" s="68"/>
      <c r="DY241" s="68"/>
      <c r="DZ241" s="68"/>
      <c r="EA241" s="68"/>
      <c r="EB241" s="68"/>
      <c r="EC241" s="68"/>
      <c r="ED241" s="68"/>
      <c r="EE241" s="68"/>
      <c r="EF241" s="68"/>
      <c r="EG241" s="68"/>
      <c r="EH241" s="68"/>
      <c r="EI241" s="68"/>
      <c r="EJ241" s="68"/>
      <c r="EK241" s="68"/>
      <c r="EL241" s="68"/>
      <c r="EM241" s="68"/>
      <c r="EN241" s="68"/>
      <c r="EO241" s="68"/>
      <c r="EP241" s="68"/>
      <c r="EQ241" s="68"/>
      <c r="ER241" s="68"/>
      <c r="ES241" s="68"/>
      <c r="ET241" s="68"/>
      <c r="EU241" s="68"/>
      <c r="EV241" s="68"/>
      <c r="EW241" s="68"/>
      <c r="EX241" s="68"/>
      <c r="EY241" s="68"/>
      <c r="EZ241" s="68"/>
      <c r="FA241" s="68"/>
      <c r="FB241" s="68"/>
      <c r="FC241" s="68"/>
      <c r="FD241" s="68"/>
      <c r="FE241" s="68"/>
      <c r="FF241" s="68"/>
      <c r="FG241" s="68"/>
      <c r="FH241" s="68"/>
      <c r="FI241" s="68"/>
      <c r="FJ241" s="68"/>
      <c r="FK241" s="68"/>
      <c r="FL241" s="68"/>
      <c r="FM241" s="68"/>
      <c r="FN241" s="68"/>
      <c r="FO241" s="68"/>
      <c r="FP241" s="68"/>
      <c r="FQ241" s="68"/>
      <c r="FR241" s="68"/>
      <c r="FS241" s="68"/>
      <c r="FT241" s="68"/>
      <c r="FU241" s="68"/>
      <c r="FV241" s="68"/>
    </row>
    <row r="242" spans="1:178" s="67" customFormat="1">
      <c r="A242" s="61"/>
      <c r="B242" s="49"/>
      <c r="C242" s="138"/>
      <c r="D242" s="139"/>
      <c r="E242" s="13"/>
      <c r="F242" s="140"/>
      <c r="G242" s="13"/>
      <c r="H242" s="13"/>
      <c r="I242" s="114"/>
      <c r="J242" s="215"/>
      <c r="K242" s="216"/>
      <c r="L242" s="143"/>
      <c r="M242" s="156"/>
      <c r="N242" s="39"/>
      <c r="O242" s="145"/>
      <c r="P242" s="40"/>
      <c r="Q242" s="146"/>
      <c r="R242" s="147"/>
      <c r="S242" s="148"/>
      <c r="T242" s="148"/>
      <c r="U242" s="148"/>
      <c r="V242" s="148"/>
      <c r="W242" s="148"/>
      <c r="X242" s="148"/>
      <c r="Y242" s="148"/>
      <c r="Z242" s="148"/>
      <c r="AA242" s="149"/>
      <c r="AB242" s="149"/>
      <c r="AC242" s="150"/>
      <c r="AD242" s="150"/>
      <c r="AE242" s="151"/>
      <c r="AF242" s="5"/>
      <c r="AG242" s="5"/>
      <c r="AH242" s="5"/>
      <c r="AI242" s="5"/>
      <c r="AJ242" s="5"/>
      <c r="AK242" s="5"/>
      <c r="AL242" s="13"/>
      <c r="AM242" s="152"/>
      <c r="AN242" s="13"/>
      <c r="AO242" s="111"/>
      <c r="AP242" s="111"/>
      <c r="AQ242" s="111"/>
      <c r="AR242" s="111"/>
      <c r="AS242" s="111"/>
      <c r="AT242" s="111"/>
      <c r="AU242" s="111"/>
      <c r="AV242" s="111"/>
      <c r="AW242" s="111"/>
      <c r="AX242" s="111"/>
      <c r="AY242" s="111"/>
      <c r="AZ242" s="111"/>
      <c r="BA242" s="68"/>
      <c r="BB242" s="68"/>
      <c r="BC242" s="68"/>
      <c r="BD242" s="68"/>
      <c r="BE242" s="68"/>
      <c r="BF242" s="68"/>
      <c r="BG242" s="68"/>
      <c r="BH242" s="68"/>
      <c r="BI242" s="68"/>
      <c r="BJ242" s="68"/>
      <c r="BK242" s="68"/>
      <c r="BL242" s="68"/>
      <c r="BM242" s="68"/>
      <c r="BN242" s="68"/>
      <c r="BO242" s="68"/>
      <c r="BP242" s="68"/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68"/>
      <c r="CW242" s="68"/>
      <c r="CX242" s="68"/>
      <c r="CY242" s="68"/>
      <c r="CZ242" s="68"/>
      <c r="DA242" s="68"/>
      <c r="DB242" s="68"/>
      <c r="DC242" s="68"/>
      <c r="DD242" s="68"/>
      <c r="DE242" s="68"/>
      <c r="DF242" s="68"/>
      <c r="DG242" s="68"/>
      <c r="DH242" s="68"/>
      <c r="DI242" s="68"/>
      <c r="DJ242" s="68"/>
      <c r="DK242" s="68"/>
      <c r="DL242" s="68"/>
      <c r="DM242" s="68"/>
      <c r="DN242" s="68"/>
      <c r="DO242" s="68"/>
      <c r="DP242" s="68"/>
      <c r="DQ242" s="68"/>
      <c r="DR242" s="68"/>
      <c r="DS242" s="68"/>
      <c r="DT242" s="68"/>
      <c r="DU242" s="68"/>
      <c r="DV242" s="68"/>
      <c r="DW242" s="68"/>
      <c r="DX242" s="68"/>
      <c r="DY242" s="68"/>
      <c r="DZ242" s="68"/>
      <c r="EA242" s="68"/>
      <c r="EB242" s="68"/>
      <c r="EC242" s="68"/>
      <c r="ED242" s="68"/>
      <c r="EE242" s="68"/>
      <c r="EF242" s="68"/>
      <c r="EG242" s="68"/>
      <c r="EH242" s="68"/>
      <c r="EI242" s="68"/>
      <c r="EJ242" s="68"/>
      <c r="EK242" s="68"/>
      <c r="EL242" s="68"/>
      <c r="EM242" s="68"/>
      <c r="EN242" s="68"/>
      <c r="EO242" s="68"/>
      <c r="EP242" s="68"/>
      <c r="EQ242" s="68"/>
      <c r="ER242" s="68"/>
      <c r="ES242" s="68"/>
      <c r="ET242" s="68"/>
      <c r="EU242" s="68"/>
      <c r="EV242" s="68"/>
      <c r="EW242" s="68"/>
      <c r="EX242" s="68"/>
      <c r="EY242" s="68"/>
      <c r="EZ242" s="68"/>
      <c r="FA242" s="68"/>
      <c r="FB242" s="68"/>
      <c r="FC242" s="68"/>
      <c r="FD242" s="68"/>
      <c r="FE242" s="68"/>
      <c r="FF242" s="68"/>
      <c r="FG242" s="68"/>
      <c r="FH242" s="68"/>
      <c r="FI242" s="68"/>
      <c r="FJ242" s="68"/>
      <c r="FK242" s="68"/>
      <c r="FL242" s="68"/>
      <c r="FM242" s="68"/>
      <c r="FN242" s="68"/>
      <c r="FO242" s="68"/>
      <c r="FP242" s="68"/>
      <c r="FQ242" s="68"/>
      <c r="FR242" s="68"/>
      <c r="FS242" s="68"/>
      <c r="FT242" s="68"/>
      <c r="FU242" s="68"/>
      <c r="FV242" s="68"/>
    </row>
    <row r="243" spans="1:178" s="67" customFormat="1">
      <c r="A243" s="61"/>
      <c r="B243" s="49"/>
      <c r="C243" s="138"/>
      <c r="D243" s="139"/>
      <c r="E243" s="13"/>
      <c r="F243" s="140"/>
      <c r="G243" s="13"/>
      <c r="H243" s="13"/>
      <c r="I243" s="114"/>
      <c r="J243" s="215"/>
      <c r="K243" s="216"/>
      <c r="L243" s="143"/>
      <c r="M243" s="156"/>
      <c r="N243" s="39"/>
      <c r="O243" s="145"/>
      <c r="P243" s="40"/>
      <c r="Q243" s="146"/>
      <c r="R243" s="147"/>
      <c r="S243" s="148"/>
      <c r="T243" s="148"/>
      <c r="U243" s="148"/>
      <c r="V243" s="148"/>
      <c r="W243" s="148"/>
      <c r="X243" s="148"/>
      <c r="Y243" s="148"/>
      <c r="Z243" s="148"/>
      <c r="AA243" s="149"/>
      <c r="AB243" s="149"/>
      <c r="AC243" s="150"/>
      <c r="AD243" s="150"/>
      <c r="AE243" s="151"/>
      <c r="AF243" s="5"/>
      <c r="AG243" s="5"/>
      <c r="AH243" s="5"/>
      <c r="AI243" s="5"/>
      <c r="AJ243" s="5"/>
      <c r="AK243" s="5"/>
      <c r="AL243" s="13"/>
      <c r="AM243" s="152"/>
      <c r="AN243" s="13"/>
      <c r="AO243" s="111"/>
      <c r="AP243" s="111"/>
      <c r="AQ243" s="111"/>
      <c r="AR243" s="111"/>
      <c r="AS243" s="111"/>
      <c r="AT243" s="111"/>
      <c r="AU243" s="111"/>
      <c r="AV243" s="111"/>
      <c r="AW243" s="111"/>
      <c r="AX243" s="111"/>
      <c r="AY243" s="111"/>
      <c r="AZ243" s="111"/>
      <c r="BA243" s="68"/>
      <c r="BB243" s="68"/>
      <c r="BC243" s="68"/>
      <c r="BD243" s="68"/>
      <c r="BE243" s="68"/>
      <c r="BF243" s="68"/>
      <c r="BG243" s="68"/>
      <c r="BH243" s="68"/>
      <c r="BI243" s="68"/>
      <c r="BJ243" s="68"/>
      <c r="BK243" s="68"/>
      <c r="BL243" s="68"/>
      <c r="BM243" s="68"/>
      <c r="BN243" s="68"/>
      <c r="BO243" s="68"/>
      <c r="BP243" s="68"/>
      <c r="BQ243" s="68"/>
      <c r="BR243" s="68"/>
      <c r="BS243" s="68"/>
      <c r="BT243" s="68"/>
      <c r="BU243" s="68"/>
      <c r="BV243" s="68"/>
      <c r="BW243" s="68"/>
      <c r="BX243" s="68"/>
      <c r="BY243" s="68"/>
      <c r="BZ243" s="68"/>
      <c r="CA243" s="68"/>
      <c r="CB243" s="68"/>
      <c r="CC243" s="68"/>
      <c r="CD243" s="68"/>
      <c r="CE243" s="68"/>
      <c r="CF243" s="68"/>
      <c r="CG243" s="68"/>
      <c r="CH243" s="68"/>
      <c r="CI243" s="68"/>
      <c r="CJ243" s="68"/>
      <c r="CK243" s="68"/>
      <c r="CL243" s="68"/>
      <c r="CM243" s="68"/>
      <c r="CN243" s="68"/>
      <c r="CO243" s="68"/>
      <c r="CP243" s="68"/>
      <c r="CQ243" s="68"/>
      <c r="CR243" s="68"/>
      <c r="CS243" s="68"/>
      <c r="CT243" s="68"/>
      <c r="CU243" s="68"/>
      <c r="CV243" s="68"/>
      <c r="CW243" s="68"/>
      <c r="CX243" s="68"/>
      <c r="CY243" s="68"/>
      <c r="CZ243" s="68"/>
      <c r="DA243" s="68"/>
      <c r="DB243" s="68"/>
      <c r="DC243" s="68"/>
      <c r="DD243" s="68"/>
      <c r="DE243" s="68"/>
      <c r="DF243" s="68"/>
      <c r="DG243" s="68"/>
      <c r="DH243" s="68"/>
      <c r="DI243" s="68"/>
      <c r="DJ243" s="68"/>
      <c r="DK243" s="68"/>
      <c r="DL243" s="68"/>
      <c r="DM243" s="68"/>
      <c r="DN243" s="68"/>
      <c r="DO243" s="68"/>
      <c r="DP243" s="68"/>
      <c r="DQ243" s="68"/>
      <c r="DR243" s="68"/>
      <c r="DS243" s="68"/>
      <c r="DT243" s="68"/>
      <c r="DU243" s="68"/>
      <c r="DV243" s="68"/>
      <c r="DW243" s="68"/>
      <c r="DX243" s="68"/>
      <c r="DY243" s="68"/>
      <c r="DZ243" s="68"/>
      <c r="EA243" s="68"/>
      <c r="EB243" s="68"/>
      <c r="EC243" s="68"/>
      <c r="ED243" s="68"/>
      <c r="EE243" s="68"/>
      <c r="EF243" s="68"/>
      <c r="EG243" s="68"/>
      <c r="EH243" s="68"/>
      <c r="EI243" s="68"/>
      <c r="EJ243" s="68"/>
      <c r="EK243" s="68"/>
      <c r="EL243" s="68"/>
      <c r="EM243" s="68"/>
      <c r="EN243" s="68"/>
      <c r="EO243" s="68"/>
      <c r="EP243" s="68"/>
      <c r="EQ243" s="68"/>
      <c r="ER243" s="68"/>
      <c r="ES243" s="68"/>
      <c r="ET243" s="68"/>
      <c r="EU243" s="68"/>
      <c r="EV243" s="68"/>
      <c r="EW243" s="68"/>
      <c r="EX243" s="68"/>
      <c r="EY243" s="68"/>
      <c r="EZ243" s="68"/>
      <c r="FA243" s="68"/>
      <c r="FB243" s="68"/>
      <c r="FC243" s="68"/>
      <c r="FD243" s="68"/>
      <c r="FE243" s="68"/>
      <c r="FF243" s="68"/>
      <c r="FG243" s="68"/>
      <c r="FH243" s="68"/>
      <c r="FI243" s="68"/>
      <c r="FJ243" s="68"/>
      <c r="FK243" s="68"/>
      <c r="FL243" s="68"/>
      <c r="FM243" s="68"/>
      <c r="FN243" s="68"/>
      <c r="FO243" s="68"/>
      <c r="FP243" s="68"/>
      <c r="FQ243" s="68"/>
      <c r="FR243" s="68"/>
      <c r="FS243" s="68"/>
      <c r="FT243" s="68"/>
      <c r="FU243" s="68"/>
      <c r="FV243" s="68"/>
    </row>
    <row r="244" spans="1:178" s="67" customFormat="1">
      <c r="A244" s="61"/>
      <c r="B244" s="49"/>
      <c r="C244" s="138"/>
      <c r="D244" s="139"/>
      <c r="E244" s="13"/>
      <c r="F244" s="140"/>
      <c r="G244" s="13"/>
      <c r="H244" s="13"/>
      <c r="I244" s="114"/>
      <c r="J244" s="215"/>
      <c r="K244" s="216"/>
      <c r="L244" s="143"/>
      <c r="M244" s="156"/>
      <c r="N244" s="39"/>
      <c r="O244" s="145"/>
      <c r="P244" s="40"/>
      <c r="Q244" s="146"/>
      <c r="R244" s="147"/>
      <c r="S244" s="148"/>
      <c r="T244" s="148"/>
      <c r="U244" s="148"/>
      <c r="V244" s="148"/>
      <c r="W244" s="148"/>
      <c r="X244" s="148"/>
      <c r="Y244" s="148"/>
      <c r="Z244" s="148"/>
      <c r="AA244" s="149"/>
      <c r="AB244" s="149"/>
      <c r="AC244" s="150"/>
      <c r="AD244" s="150"/>
      <c r="AE244" s="151"/>
      <c r="AF244" s="5"/>
      <c r="AG244" s="5"/>
      <c r="AH244" s="5"/>
      <c r="AI244" s="5"/>
      <c r="AJ244" s="5"/>
      <c r="AK244" s="5"/>
      <c r="AL244" s="13"/>
      <c r="AM244" s="152"/>
      <c r="AN244" s="13"/>
      <c r="AO244" s="111"/>
      <c r="AP244" s="111"/>
      <c r="AQ244" s="111"/>
      <c r="AR244" s="111"/>
      <c r="AS244" s="111"/>
      <c r="AT244" s="111"/>
      <c r="AU244" s="111"/>
      <c r="AV244" s="111"/>
      <c r="AW244" s="111"/>
      <c r="AX244" s="111"/>
      <c r="AY244" s="111"/>
      <c r="AZ244" s="111"/>
      <c r="BA244" s="68"/>
      <c r="BB244" s="68"/>
      <c r="BC244" s="68"/>
      <c r="BD244" s="68"/>
      <c r="BE244" s="68"/>
      <c r="BF244" s="68"/>
      <c r="BG244" s="68"/>
      <c r="BH244" s="68"/>
      <c r="BI244" s="68"/>
      <c r="BJ244" s="68"/>
      <c r="BK244" s="68"/>
      <c r="BL244" s="68"/>
      <c r="BM244" s="68"/>
      <c r="BN244" s="68"/>
      <c r="BO244" s="68"/>
      <c r="BP244" s="68"/>
      <c r="BQ244" s="68"/>
      <c r="BR244" s="68"/>
      <c r="BS244" s="68"/>
      <c r="BT244" s="68"/>
      <c r="BU244" s="68"/>
      <c r="BV244" s="68"/>
      <c r="BW244" s="68"/>
      <c r="BX244" s="68"/>
      <c r="BY244" s="68"/>
      <c r="BZ244" s="68"/>
      <c r="CA244" s="68"/>
      <c r="CB244" s="68"/>
      <c r="CC244" s="68"/>
      <c r="CD244" s="68"/>
      <c r="CE244" s="68"/>
      <c r="CF244" s="68"/>
      <c r="CG244" s="68"/>
      <c r="CH244" s="68"/>
      <c r="CI244" s="68"/>
      <c r="CJ244" s="68"/>
      <c r="CK244" s="68"/>
      <c r="CL244" s="68"/>
      <c r="CM244" s="68"/>
      <c r="CN244" s="68"/>
      <c r="CO244" s="68"/>
      <c r="CP244" s="68"/>
      <c r="CQ244" s="68"/>
      <c r="CR244" s="68"/>
      <c r="CS244" s="68"/>
      <c r="CT244" s="68"/>
      <c r="CU244" s="68"/>
      <c r="CV244" s="68"/>
      <c r="CW244" s="68"/>
      <c r="CX244" s="68"/>
      <c r="CY244" s="68"/>
      <c r="CZ244" s="68"/>
      <c r="DA244" s="68"/>
      <c r="DB244" s="68"/>
      <c r="DC244" s="68"/>
      <c r="DD244" s="68"/>
      <c r="DE244" s="68"/>
      <c r="DF244" s="68"/>
      <c r="DG244" s="68"/>
      <c r="DH244" s="68"/>
      <c r="DI244" s="68"/>
      <c r="DJ244" s="68"/>
      <c r="DK244" s="68"/>
      <c r="DL244" s="68"/>
      <c r="DM244" s="68"/>
      <c r="DN244" s="68"/>
      <c r="DO244" s="68"/>
      <c r="DP244" s="68"/>
      <c r="DQ244" s="68"/>
      <c r="DR244" s="68"/>
      <c r="DS244" s="68"/>
      <c r="DT244" s="68"/>
      <c r="DU244" s="68"/>
      <c r="DV244" s="68"/>
      <c r="DW244" s="68"/>
      <c r="DX244" s="68"/>
      <c r="DY244" s="68"/>
      <c r="DZ244" s="68"/>
      <c r="EA244" s="68"/>
      <c r="EB244" s="68"/>
      <c r="EC244" s="68"/>
      <c r="ED244" s="68"/>
      <c r="EE244" s="68"/>
      <c r="EF244" s="68"/>
      <c r="EG244" s="68"/>
      <c r="EH244" s="68"/>
      <c r="EI244" s="68"/>
      <c r="EJ244" s="68"/>
      <c r="EK244" s="68"/>
      <c r="EL244" s="68"/>
      <c r="EM244" s="68"/>
      <c r="EN244" s="68"/>
      <c r="EO244" s="68"/>
      <c r="EP244" s="68"/>
      <c r="EQ244" s="68"/>
      <c r="ER244" s="68"/>
      <c r="ES244" s="68"/>
      <c r="ET244" s="68"/>
      <c r="EU244" s="68"/>
      <c r="EV244" s="68"/>
      <c r="EW244" s="68"/>
      <c r="EX244" s="68"/>
      <c r="EY244" s="68"/>
      <c r="EZ244" s="68"/>
      <c r="FA244" s="68"/>
      <c r="FB244" s="68"/>
      <c r="FC244" s="68"/>
      <c r="FD244" s="68"/>
      <c r="FE244" s="68"/>
      <c r="FF244" s="68"/>
      <c r="FG244" s="68"/>
      <c r="FH244" s="68"/>
      <c r="FI244" s="68"/>
      <c r="FJ244" s="68"/>
      <c r="FK244" s="68"/>
      <c r="FL244" s="68"/>
      <c r="FM244" s="68"/>
      <c r="FN244" s="68"/>
      <c r="FO244" s="68"/>
      <c r="FP244" s="68"/>
      <c r="FQ244" s="68"/>
      <c r="FR244" s="68"/>
      <c r="FS244" s="68"/>
      <c r="FT244" s="68"/>
      <c r="FU244" s="68"/>
      <c r="FV244" s="68"/>
    </row>
    <row r="245" spans="1:178" s="67" customFormat="1">
      <c r="A245" s="61"/>
      <c r="B245" s="49"/>
      <c r="C245" s="138"/>
      <c r="D245" s="139"/>
      <c r="E245" s="13"/>
      <c r="F245" s="140"/>
      <c r="G245" s="13"/>
      <c r="H245" s="13"/>
      <c r="I245" s="114"/>
      <c r="J245" s="215"/>
      <c r="K245" s="216"/>
      <c r="L245" s="143"/>
      <c r="M245" s="156"/>
      <c r="N245" s="39"/>
      <c r="O245" s="145"/>
      <c r="P245" s="40"/>
      <c r="Q245" s="146"/>
      <c r="R245" s="147"/>
      <c r="S245" s="148"/>
      <c r="T245" s="148"/>
      <c r="U245" s="148"/>
      <c r="V245" s="148"/>
      <c r="W245" s="148"/>
      <c r="X245" s="148"/>
      <c r="Y245" s="148"/>
      <c r="Z245" s="148"/>
      <c r="AA245" s="149"/>
      <c r="AB245" s="149"/>
      <c r="AC245" s="150"/>
      <c r="AD245" s="150"/>
      <c r="AE245" s="151"/>
      <c r="AF245" s="5"/>
      <c r="AG245" s="5"/>
      <c r="AH245" s="5"/>
      <c r="AI245" s="5"/>
      <c r="AJ245" s="5"/>
      <c r="AK245" s="5"/>
      <c r="AL245" s="13"/>
      <c r="AM245" s="152"/>
      <c r="AN245" s="13"/>
      <c r="AO245" s="111"/>
      <c r="AP245" s="111"/>
      <c r="AQ245" s="111"/>
      <c r="AR245" s="111"/>
      <c r="AS245" s="111"/>
      <c r="AT245" s="111"/>
      <c r="AU245" s="111"/>
      <c r="AV245" s="111"/>
      <c r="AW245" s="111"/>
      <c r="AX245" s="111"/>
      <c r="AY245" s="111"/>
      <c r="AZ245" s="111"/>
      <c r="BA245" s="68"/>
      <c r="BB245" s="68"/>
      <c r="BC245" s="68"/>
      <c r="BD245" s="68"/>
      <c r="BE245" s="68"/>
      <c r="BF245" s="68"/>
      <c r="BG245" s="68"/>
      <c r="BH245" s="68"/>
      <c r="BI245" s="68"/>
      <c r="BJ245" s="68"/>
      <c r="BK245" s="68"/>
      <c r="BL245" s="68"/>
      <c r="BM245" s="68"/>
      <c r="BN245" s="68"/>
      <c r="BO245" s="68"/>
      <c r="BP245" s="68"/>
      <c r="BQ245" s="68"/>
      <c r="BR245" s="68"/>
      <c r="BS245" s="68"/>
      <c r="BT245" s="68"/>
      <c r="BU245" s="68"/>
      <c r="BV245" s="68"/>
      <c r="BW245" s="68"/>
      <c r="BX245" s="68"/>
      <c r="BY245" s="68"/>
      <c r="BZ245" s="68"/>
      <c r="CA245" s="68"/>
      <c r="CB245" s="68"/>
      <c r="CC245" s="68"/>
      <c r="CD245" s="68"/>
      <c r="CE245" s="68"/>
      <c r="CF245" s="68"/>
      <c r="CG245" s="68"/>
      <c r="CH245" s="68"/>
      <c r="CI245" s="68"/>
      <c r="CJ245" s="68"/>
      <c r="CK245" s="68"/>
      <c r="CL245" s="68"/>
      <c r="CM245" s="68"/>
      <c r="CN245" s="68"/>
      <c r="CO245" s="68"/>
      <c r="CP245" s="68"/>
      <c r="CQ245" s="68"/>
      <c r="CR245" s="68"/>
      <c r="CS245" s="68"/>
      <c r="CT245" s="68"/>
      <c r="CU245" s="68"/>
      <c r="CV245" s="68"/>
      <c r="CW245" s="68"/>
      <c r="CX245" s="68"/>
      <c r="CY245" s="68"/>
      <c r="CZ245" s="68"/>
      <c r="DA245" s="68"/>
      <c r="DB245" s="68"/>
      <c r="DC245" s="68"/>
      <c r="DD245" s="68"/>
      <c r="DE245" s="68"/>
      <c r="DF245" s="68"/>
      <c r="DG245" s="68"/>
      <c r="DH245" s="68"/>
      <c r="DI245" s="68"/>
      <c r="DJ245" s="68"/>
      <c r="DK245" s="68"/>
      <c r="DL245" s="68"/>
      <c r="DM245" s="68"/>
      <c r="DN245" s="68"/>
      <c r="DO245" s="68"/>
      <c r="DP245" s="68"/>
      <c r="DQ245" s="68"/>
      <c r="DR245" s="68"/>
      <c r="DS245" s="68"/>
      <c r="DT245" s="68"/>
      <c r="DU245" s="68"/>
      <c r="DV245" s="68"/>
      <c r="DW245" s="68"/>
      <c r="DX245" s="68"/>
      <c r="DY245" s="68"/>
      <c r="DZ245" s="68"/>
      <c r="EA245" s="68"/>
      <c r="EB245" s="68"/>
      <c r="EC245" s="68"/>
      <c r="ED245" s="68"/>
      <c r="EE245" s="68"/>
      <c r="EF245" s="68"/>
      <c r="EG245" s="68"/>
      <c r="EH245" s="68"/>
      <c r="EI245" s="68"/>
      <c r="EJ245" s="68"/>
      <c r="EK245" s="68"/>
      <c r="EL245" s="68"/>
      <c r="EM245" s="68"/>
      <c r="EN245" s="68"/>
      <c r="EO245" s="68"/>
      <c r="EP245" s="68"/>
      <c r="EQ245" s="68"/>
      <c r="ER245" s="68"/>
      <c r="ES245" s="68"/>
      <c r="ET245" s="68"/>
      <c r="EU245" s="68"/>
      <c r="EV245" s="68"/>
      <c r="EW245" s="68"/>
      <c r="EX245" s="68"/>
      <c r="EY245" s="68"/>
      <c r="EZ245" s="68"/>
      <c r="FA245" s="68"/>
      <c r="FB245" s="68"/>
      <c r="FC245" s="68"/>
      <c r="FD245" s="68"/>
      <c r="FE245" s="68"/>
      <c r="FF245" s="68"/>
      <c r="FG245" s="68"/>
      <c r="FH245" s="68"/>
      <c r="FI245" s="68"/>
      <c r="FJ245" s="68"/>
      <c r="FK245" s="68"/>
      <c r="FL245" s="68"/>
      <c r="FM245" s="68"/>
      <c r="FN245" s="68"/>
      <c r="FO245" s="68"/>
      <c r="FP245" s="68"/>
      <c r="FQ245" s="68"/>
      <c r="FR245" s="68"/>
      <c r="FS245" s="68"/>
      <c r="FT245" s="68"/>
      <c r="FU245" s="68"/>
      <c r="FV245" s="68"/>
    </row>
    <row r="246" spans="1:178" s="67" customFormat="1">
      <c r="A246" s="61"/>
      <c r="B246" s="49"/>
      <c r="C246" s="138"/>
      <c r="D246" s="139"/>
      <c r="E246" s="13"/>
      <c r="F246" s="140"/>
      <c r="G246" s="13"/>
      <c r="H246" s="13"/>
      <c r="I246" s="114"/>
      <c r="J246" s="215"/>
      <c r="K246" s="216"/>
      <c r="L246" s="143"/>
      <c r="M246" s="156"/>
      <c r="N246" s="39"/>
      <c r="O246" s="145"/>
      <c r="P246" s="40"/>
      <c r="Q246" s="146"/>
      <c r="R246" s="147"/>
      <c r="S246" s="148"/>
      <c r="T246" s="148"/>
      <c r="U246" s="148"/>
      <c r="V246" s="148"/>
      <c r="W246" s="148"/>
      <c r="X246" s="148"/>
      <c r="Y246" s="148"/>
      <c r="Z246" s="148"/>
      <c r="AA246" s="149"/>
      <c r="AB246" s="149"/>
      <c r="AC246" s="150"/>
      <c r="AD246" s="150"/>
      <c r="AE246" s="151"/>
      <c r="AF246" s="5"/>
      <c r="AG246" s="5"/>
      <c r="AH246" s="5"/>
      <c r="AI246" s="5"/>
      <c r="AJ246" s="5"/>
      <c r="AK246" s="5"/>
      <c r="AL246" s="13"/>
      <c r="AM246" s="152"/>
      <c r="AN246" s="13"/>
      <c r="AO246" s="111"/>
      <c r="AP246" s="111"/>
      <c r="AQ246" s="111"/>
      <c r="AR246" s="111"/>
      <c r="AS246" s="111"/>
      <c r="AT246" s="111"/>
      <c r="AU246" s="111"/>
      <c r="AV246" s="111"/>
      <c r="AW246" s="111"/>
      <c r="AX246" s="111"/>
      <c r="AY246" s="111"/>
      <c r="AZ246" s="111"/>
      <c r="BA246" s="68"/>
      <c r="BB246" s="68"/>
      <c r="BC246" s="68"/>
      <c r="BD246" s="68"/>
      <c r="BE246" s="68"/>
      <c r="BF246" s="68"/>
      <c r="BG246" s="68"/>
      <c r="BH246" s="68"/>
      <c r="BI246" s="68"/>
      <c r="BJ246" s="68"/>
      <c r="BK246" s="68"/>
      <c r="BL246" s="68"/>
      <c r="BM246" s="68"/>
      <c r="BN246" s="68"/>
      <c r="BO246" s="68"/>
      <c r="BP246" s="68"/>
      <c r="BQ246" s="68"/>
      <c r="BR246" s="68"/>
      <c r="BS246" s="68"/>
      <c r="BT246" s="68"/>
      <c r="BU246" s="68"/>
      <c r="BV246" s="68"/>
      <c r="BW246" s="68"/>
      <c r="BX246" s="68"/>
      <c r="BY246" s="68"/>
      <c r="BZ246" s="68"/>
      <c r="CA246" s="68"/>
      <c r="CB246" s="68"/>
      <c r="CC246" s="68"/>
      <c r="CD246" s="68"/>
      <c r="CE246" s="68"/>
      <c r="CF246" s="68"/>
      <c r="CG246" s="68"/>
      <c r="CH246" s="68"/>
      <c r="CI246" s="68"/>
      <c r="CJ246" s="68"/>
      <c r="CK246" s="68"/>
      <c r="CL246" s="68"/>
      <c r="CM246" s="68"/>
      <c r="CN246" s="68"/>
      <c r="CO246" s="68"/>
      <c r="CP246" s="68"/>
      <c r="CQ246" s="68"/>
      <c r="CR246" s="68"/>
      <c r="CS246" s="68"/>
      <c r="CT246" s="68"/>
      <c r="CU246" s="68"/>
      <c r="CV246" s="68"/>
      <c r="CW246" s="68"/>
      <c r="CX246" s="68"/>
      <c r="CY246" s="68"/>
      <c r="CZ246" s="68"/>
      <c r="DA246" s="68"/>
      <c r="DB246" s="68"/>
      <c r="DC246" s="68"/>
      <c r="DD246" s="68"/>
      <c r="DE246" s="68"/>
      <c r="DF246" s="68"/>
      <c r="DG246" s="68"/>
      <c r="DH246" s="68"/>
      <c r="DI246" s="68"/>
      <c r="DJ246" s="68"/>
      <c r="DK246" s="68"/>
      <c r="DL246" s="68"/>
      <c r="DM246" s="68"/>
      <c r="DN246" s="68"/>
      <c r="DO246" s="68"/>
      <c r="DP246" s="68"/>
      <c r="DQ246" s="68"/>
      <c r="DR246" s="68"/>
      <c r="DS246" s="68"/>
      <c r="DT246" s="68"/>
      <c r="DU246" s="68"/>
      <c r="DV246" s="68"/>
      <c r="DW246" s="68"/>
      <c r="DX246" s="68"/>
      <c r="DY246" s="68"/>
      <c r="DZ246" s="68"/>
      <c r="EA246" s="68"/>
      <c r="EB246" s="68"/>
      <c r="EC246" s="68"/>
      <c r="ED246" s="68"/>
      <c r="EE246" s="68"/>
      <c r="EF246" s="68"/>
      <c r="EG246" s="68"/>
      <c r="EH246" s="68"/>
      <c r="EI246" s="68"/>
      <c r="EJ246" s="68"/>
      <c r="EK246" s="68"/>
      <c r="EL246" s="68"/>
      <c r="EM246" s="68"/>
      <c r="EN246" s="68"/>
      <c r="EO246" s="68"/>
      <c r="EP246" s="68"/>
      <c r="EQ246" s="68"/>
      <c r="ER246" s="68"/>
      <c r="ES246" s="68"/>
      <c r="ET246" s="68"/>
      <c r="EU246" s="68"/>
      <c r="EV246" s="68"/>
      <c r="EW246" s="68"/>
      <c r="EX246" s="68"/>
      <c r="EY246" s="68"/>
      <c r="EZ246" s="68"/>
      <c r="FA246" s="68"/>
      <c r="FB246" s="68"/>
      <c r="FC246" s="68"/>
      <c r="FD246" s="68"/>
      <c r="FE246" s="68"/>
      <c r="FF246" s="68"/>
      <c r="FG246" s="68"/>
      <c r="FH246" s="68"/>
      <c r="FI246" s="68"/>
      <c r="FJ246" s="68"/>
      <c r="FK246" s="68"/>
      <c r="FL246" s="68"/>
      <c r="FM246" s="68"/>
      <c r="FN246" s="68"/>
      <c r="FO246" s="68"/>
      <c r="FP246" s="68"/>
      <c r="FQ246" s="68"/>
      <c r="FR246" s="68"/>
      <c r="FS246" s="68"/>
      <c r="FT246" s="68"/>
      <c r="FU246" s="68"/>
      <c r="FV246" s="68"/>
    </row>
    <row r="247" spans="1:178" s="67" customFormat="1">
      <c r="A247" s="61"/>
      <c r="B247" s="49"/>
      <c r="C247" s="138"/>
      <c r="D247" s="139"/>
      <c r="E247" s="13"/>
      <c r="F247" s="140"/>
      <c r="G247" s="13"/>
      <c r="H247" s="13"/>
      <c r="I247" s="114"/>
      <c r="J247" s="215"/>
      <c r="K247" s="216"/>
      <c r="L247" s="143"/>
      <c r="M247" s="156"/>
      <c r="N247" s="39"/>
      <c r="O247" s="145"/>
      <c r="P247" s="40"/>
      <c r="Q247" s="146"/>
      <c r="R247" s="147"/>
      <c r="S247" s="148"/>
      <c r="T247" s="148"/>
      <c r="U247" s="148"/>
      <c r="V247" s="148"/>
      <c r="W247" s="148"/>
      <c r="X247" s="148"/>
      <c r="Y247" s="148"/>
      <c r="Z247" s="148"/>
      <c r="AA247" s="149"/>
      <c r="AB247" s="149"/>
      <c r="AC247" s="150"/>
      <c r="AD247" s="150"/>
      <c r="AE247" s="151"/>
      <c r="AF247" s="5"/>
      <c r="AG247" s="5"/>
      <c r="AH247" s="5"/>
      <c r="AI247" s="5"/>
      <c r="AJ247" s="5"/>
      <c r="AK247" s="5"/>
      <c r="AL247" s="13"/>
      <c r="AM247" s="152"/>
      <c r="AN247" s="13"/>
      <c r="AO247" s="111"/>
      <c r="AP247" s="111"/>
      <c r="AQ247" s="111"/>
      <c r="AR247" s="111"/>
      <c r="AS247" s="111"/>
      <c r="AT247" s="111"/>
      <c r="AU247" s="111"/>
      <c r="AV247" s="111"/>
      <c r="AW247" s="111"/>
      <c r="AX247" s="111"/>
      <c r="AY247" s="111"/>
      <c r="AZ247" s="111"/>
      <c r="BA247" s="68"/>
      <c r="BB247" s="68"/>
      <c r="BC247" s="68"/>
      <c r="BD247" s="68"/>
      <c r="BE247" s="68"/>
      <c r="BF247" s="68"/>
      <c r="BG247" s="68"/>
      <c r="BH247" s="68"/>
      <c r="BI247" s="68"/>
      <c r="BJ247" s="68"/>
      <c r="BK247" s="68"/>
      <c r="BL247" s="68"/>
      <c r="BM247" s="68"/>
      <c r="BN247" s="68"/>
      <c r="BO247" s="68"/>
      <c r="BP247" s="68"/>
      <c r="BQ247" s="68"/>
      <c r="BR247" s="68"/>
      <c r="BS247" s="68"/>
      <c r="BT247" s="68"/>
      <c r="BU247" s="68"/>
      <c r="BV247" s="68"/>
      <c r="BW247" s="68"/>
      <c r="BX247" s="68"/>
      <c r="BY247" s="68"/>
      <c r="BZ247" s="68"/>
      <c r="CA247" s="68"/>
      <c r="CB247" s="68"/>
      <c r="CC247" s="68"/>
      <c r="CD247" s="68"/>
      <c r="CE247" s="68"/>
      <c r="CF247" s="68"/>
      <c r="CG247" s="68"/>
      <c r="CH247" s="68"/>
      <c r="CI247" s="68"/>
      <c r="CJ247" s="68"/>
      <c r="CK247" s="68"/>
      <c r="CL247" s="68"/>
      <c r="CM247" s="68"/>
      <c r="CN247" s="68"/>
      <c r="CO247" s="68"/>
      <c r="CP247" s="68"/>
      <c r="CQ247" s="68"/>
      <c r="CR247" s="68"/>
      <c r="CS247" s="68"/>
      <c r="CT247" s="68"/>
      <c r="CU247" s="68"/>
      <c r="CV247" s="68"/>
      <c r="CW247" s="68"/>
      <c r="CX247" s="68"/>
      <c r="CY247" s="68"/>
      <c r="CZ247" s="68"/>
      <c r="DA247" s="68"/>
      <c r="DB247" s="68"/>
      <c r="DC247" s="68"/>
      <c r="DD247" s="68"/>
      <c r="DE247" s="68"/>
      <c r="DF247" s="68"/>
      <c r="DG247" s="68"/>
      <c r="DH247" s="68"/>
      <c r="DI247" s="68"/>
      <c r="DJ247" s="68"/>
      <c r="DK247" s="68"/>
      <c r="DL247" s="68"/>
      <c r="DM247" s="68"/>
      <c r="DN247" s="68"/>
      <c r="DO247" s="68"/>
      <c r="DP247" s="68"/>
      <c r="DQ247" s="68"/>
      <c r="DR247" s="68"/>
      <c r="DS247" s="68"/>
      <c r="DT247" s="68"/>
      <c r="DU247" s="68"/>
      <c r="DV247" s="68"/>
      <c r="DW247" s="68"/>
      <c r="DX247" s="68"/>
      <c r="DY247" s="68"/>
      <c r="DZ247" s="68"/>
      <c r="EA247" s="68"/>
      <c r="EB247" s="68"/>
      <c r="EC247" s="68"/>
      <c r="ED247" s="68"/>
      <c r="EE247" s="68"/>
      <c r="EF247" s="68"/>
      <c r="EG247" s="68"/>
      <c r="EH247" s="68"/>
      <c r="EI247" s="68"/>
      <c r="EJ247" s="68"/>
      <c r="EK247" s="68"/>
      <c r="EL247" s="68"/>
      <c r="EM247" s="68"/>
      <c r="EN247" s="68"/>
      <c r="EO247" s="68"/>
      <c r="EP247" s="68"/>
      <c r="EQ247" s="68"/>
      <c r="ER247" s="68"/>
      <c r="ES247" s="68"/>
      <c r="ET247" s="68"/>
      <c r="EU247" s="68"/>
      <c r="EV247" s="68"/>
      <c r="EW247" s="68"/>
      <c r="EX247" s="68"/>
      <c r="EY247" s="68"/>
      <c r="EZ247" s="68"/>
      <c r="FA247" s="68"/>
      <c r="FB247" s="68"/>
      <c r="FC247" s="68"/>
      <c r="FD247" s="68"/>
      <c r="FE247" s="68"/>
      <c r="FF247" s="68"/>
      <c r="FG247" s="68"/>
      <c r="FH247" s="68"/>
      <c r="FI247" s="68"/>
      <c r="FJ247" s="68"/>
      <c r="FK247" s="68"/>
      <c r="FL247" s="68"/>
      <c r="FM247" s="68"/>
      <c r="FN247" s="68"/>
      <c r="FO247" s="68"/>
      <c r="FP247" s="68"/>
      <c r="FQ247" s="68"/>
      <c r="FR247" s="68"/>
      <c r="FS247" s="68"/>
      <c r="FT247" s="68"/>
      <c r="FU247" s="68"/>
      <c r="FV247" s="68"/>
    </row>
    <row r="248" spans="1:178" s="67" customFormat="1">
      <c r="A248" s="61"/>
      <c r="B248" s="49"/>
      <c r="C248" s="138"/>
      <c r="D248" s="139"/>
      <c r="E248" s="13"/>
      <c r="F248" s="140"/>
      <c r="G248" s="13"/>
      <c r="H248" s="13"/>
      <c r="I248" s="114"/>
      <c r="J248" s="215"/>
      <c r="K248" s="216"/>
      <c r="L248" s="143"/>
      <c r="M248" s="156"/>
      <c r="N248" s="39"/>
      <c r="O248" s="145"/>
      <c r="P248" s="40"/>
      <c r="Q248" s="146"/>
      <c r="R248" s="147"/>
      <c r="S248" s="148"/>
      <c r="T248" s="148"/>
      <c r="U248" s="148"/>
      <c r="V248" s="148"/>
      <c r="W248" s="148"/>
      <c r="X248" s="148"/>
      <c r="Y248" s="148"/>
      <c r="Z248" s="148"/>
      <c r="AA248" s="149"/>
      <c r="AB248" s="149"/>
      <c r="AC248" s="150"/>
      <c r="AD248" s="150"/>
      <c r="AE248" s="151"/>
      <c r="AF248" s="5"/>
      <c r="AG248" s="5"/>
      <c r="AH248" s="5"/>
      <c r="AI248" s="5"/>
      <c r="AJ248" s="5"/>
      <c r="AK248" s="5"/>
      <c r="AL248" s="13"/>
      <c r="AM248" s="152"/>
      <c r="AN248" s="13"/>
      <c r="AO248" s="111"/>
      <c r="AP248" s="111"/>
      <c r="AQ248" s="111"/>
      <c r="AR248" s="111"/>
      <c r="AS248" s="111"/>
      <c r="AT248" s="111"/>
      <c r="AU248" s="111"/>
      <c r="AV248" s="111"/>
      <c r="AW248" s="111"/>
      <c r="AX248" s="111"/>
      <c r="AY248" s="111"/>
      <c r="AZ248" s="111"/>
      <c r="BA248" s="68"/>
      <c r="BB248" s="68"/>
      <c r="BC248" s="68"/>
      <c r="BD248" s="68"/>
      <c r="BE248" s="68"/>
      <c r="BF248" s="68"/>
      <c r="BG248" s="68"/>
      <c r="BH248" s="68"/>
      <c r="BI248" s="68"/>
      <c r="BJ248" s="68"/>
      <c r="BK248" s="68"/>
      <c r="BL248" s="68"/>
      <c r="BM248" s="68"/>
      <c r="BN248" s="68"/>
      <c r="BO248" s="68"/>
      <c r="BP248" s="68"/>
      <c r="BQ248" s="68"/>
      <c r="BR248" s="68"/>
      <c r="BS248" s="68"/>
      <c r="BT248" s="68"/>
      <c r="BU248" s="68"/>
      <c r="BV248" s="68"/>
      <c r="BW248" s="68"/>
      <c r="BX248" s="68"/>
      <c r="BY248" s="68"/>
      <c r="BZ248" s="68"/>
      <c r="CA248" s="68"/>
      <c r="CB248" s="68"/>
      <c r="CC248" s="68"/>
      <c r="CD248" s="68"/>
      <c r="CE248" s="68"/>
      <c r="CF248" s="68"/>
      <c r="CG248" s="68"/>
      <c r="CH248" s="68"/>
      <c r="CI248" s="68"/>
      <c r="CJ248" s="68"/>
      <c r="CK248" s="68"/>
      <c r="CL248" s="68"/>
      <c r="CM248" s="68"/>
      <c r="CN248" s="68"/>
      <c r="CO248" s="68"/>
      <c r="CP248" s="68"/>
      <c r="CQ248" s="68"/>
      <c r="CR248" s="68"/>
      <c r="CS248" s="68"/>
      <c r="CT248" s="68"/>
      <c r="CU248" s="68"/>
      <c r="CV248" s="68"/>
      <c r="CW248" s="68"/>
      <c r="CX248" s="68"/>
      <c r="CY248" s="68"/>
      <c r="CZ248" s="68"/>
      <c r="DA248" s="68"/>
      <c r="DB248" s="68"/>
      <c r="DC248" s="68"/>
      <c r="DD248" s="68"/>
      <c r="DE248" s="68"/>
      <c r="DF248" s="68"/>
      <c r="DG248" s="68"/>
      <c r="DH248" s="68"/>
      <c r="DI248" s="68"/>
      <c r="DJ248" s="68"/>
      <c r="DK248" s="68"/>
      <c r="DL248" s="68"/>
      <c r="DM248" s="68"/>
      <c r="DN248" s="68"/>
      <c r="DO248" s="68"/>
      <c r="DP248" s="68"/>
      <c r="DQ248" s="68"/>
      <c r="DR248" s="68"/>
      <c r="DS248" s="68"/>
      <c r="DT248" s="68"/>
      <c r="DU248" s="68"/>
      <c r="DV248" s="68"/>
      <c r="DW248" s="68"/>
      <c r="DX248" s="68"/>
      <c r="DY248" s="68"/>
      <c r="DZ248" s="68"/>
      <c r="EA248" s="68"/>
      <c r="EB248" s="68"/>
      <c r="EC248" s="68"/>
      <c r="ED248" s="68"/>
      <c r="EE248" s="68"/>
      <c r="EF248" s="68"/>
      <c r="EG248" s="68"/>
      <c r="EH248" s="68"/>
      <c r="EI248" s="68"/>
      <c r="EJ248" s="68"/>
      <c r="EK248" s="68"/>
      <c r="EL248" s="68"/>
      <c r="EM248" s="68"/>
      <c r="EN248" s="68"/>
      <c r="EO248" s="68"/>
      <c r="EP248" s="68"/>
      <c r="EQ248" s="68"/>
      <c r="ER248" s="68"/>
      <c r="ES248" s="68"/>
      <c r="ET248" s="68"/>
      <c r="EU248" s="68"/>
      <c r="EV248" s="68"/>
      <c r="EW248" s="68"/>
      <c r="EX248" s="68"/>
      <c r="EY248" s="68"/>
      <c r="EZ248" s="68"/>
      <c r="FA248" s="68"/>
      <c r="FB248" s="68"/>
      <c r="FC248" s="68"/>
      <c r="FD248" s="68"/>
      <c r="FE248" s="68"/>
      <c r="FF248" s="68"/>
      <c r="FG248" s="68"/>
      <c r="FH248" s="68"/>
      <c r="FI248" s="68"/>
      <c r="FJ248" s="68"/>
      <c r="FK248" s="68"/>
      <c r="FL248" s="68"/>
      <c r="FM248" s="68"/>
      <c r="FN248" s="68"/>
      <c r="FO248" s="68"/>
      <c r="FP248" s="68"/>
      <c r="FQ248" s="68"/>
      <c r="FR248" s="68"/>
      <c r="FS248" s="68"/>
      <c r="FT248" s="68"/>
      <c r="FU248" s="68"/>
      <c r="FV248" s="68"/>
    </row>
    <row r="249" spans="1:178" s="67" customFormat="1">
      <c r="A249" s="61"/>
      <c r="B249" s="49"/>
      <c r="C249" s="138"/>
      <c r="D249" s="139"/>
      <c r="E249" s="13"/>
      <c r="F249" s="140"/>
      <c r="G249" s="13"/>
      <c r="H249" s="13"/>
      <c r="I249" s="114"/>
      <c r="J249" s="215"/>
      <c r="K249" s="216"/>
      <c r="L249" s="143"/>
      <c r="M249" s="156"/>
      <c r="N249" s="39"/>
      <c r="O249" s="145"/>
      <c r="P249" s="40"/>
      <c r="Q249" s="146"/>
      <c r="R249" s="147"/>
      <c r="S249" s="148"/>
      <c r="T249" s="148"/>
      <c r="U249" s="148"/>
      <c r="V249" s="148"/>
      <c r="W249" s="148"/>
      <c r="X249" s="148"/>
      <c r="Y249" s="148"/>
      <c r="Z249" s="148"/>
      <c r="AA249" s="149"/>
      <c r="AB249" s="149"/>
      <c r="AC249" s="150"/>
      <c r="AD249" s="150"/>
      <c r="AE249" s="151"/>
      <c r="AF249" s="5"/>
      <c r="AG249" s="5"/>
      <c r="AH249" s="5"/>
      <c r="AI249" s="5"/>
      <c r="AJ249" s="5"/>
      <c r="AK249" s="5"/>
      <c r="AL249" s="13"/>
      <c r="AM249" s="152"/>
      <c r="AN249" s="13"/>
      <c r="AO249" s="111"/>
      <c r="AP249" s="111"/>
      <c r="AQ249" s="111"/>
      <c r="AR249" s="111"/>
      <c r="AS249" s="111"/>
      <c r="AT249" s="111"/>
      <c r="AU249" s="111"/>
      <c r="AV249" s="111"/>
      <c r="AW249" s="111"/>
      <c r="AX249" s="111"/>
      <c r="AY249" s="111"/>
      <c r="AZ249" s="111"/>
      <c r="BA249" s="68"/>
      <c r="BB249" s="68"/>
      <c r="BC249" s="68"/>
      <c r="BD249" s="68"/>
      <c r="BE249" s="68"/>
      <c r="BF249" s="68"/>
      <c r="BG249" s="68"/>
      <c r="BH249" s="68"/>
      <c r="BI249" s="68"/>
      <c r="BJ249" s="68"/>
      <c r="BK249" s="68"/>
      <c r="BL249" s="68"/>
      <c r="BM249" s="68"/>
      <c r="BN249" s="68"/>
      <c r="BO249" s="68"/>
      <c r="BP249" s="68"/>
      <c r="BQ249" s="68"/>
      <c r="BR249" s="68"/>
      <c r="BS249" s="68"/>
      <c r="BT249" s="68"/>
      <c r="BU249" s="68"/>
      <c r="BV249" s="68"/>
      <c r="BW249" s="68"/>
      <c r="BX249" s="68"/>
      <c r="BY249" s="68"/>
      <c r="BZ249" s="68"/>
      <c r="CA249" s="68"/>
      <c r="CB249" s="68"/>
      <c r="CC249" s="68"/>
      <c r="CD249" s="68"/>
      <c r="CE249" s="68"/>
      <c r="CF249" s="68"/>
      <c r="CG249" s="68"/>
      <c r="CH249" s="68"/>
      <c r="CI249" s="68"/>
      <c r="CJ249" s="68"/>
      <c r="CK249" s="68"/>
      <c r="CL249" s="68"/>
      <c r="CM249" s="68"/>
      <c r="CN249" s="68"/>
      <c r="CO249" s="68"/>
      <c r="CP249" s="68"/>
      <c r="CQ249" s="68"/>
      <c r="CR249" s="68"/>
      <c r="CS249" s="68"/>
      <c r="CT249" s="68"/>
      <c r="CU249" s="68"/>
      <c r="CV249" s="68"/>
      <c r="CW249" s="68"/>
      <c r="CX249" s="68"/>
      <c r="CY249" s="68"/>
      <c r="CZ249" s="68"/>
      <c r="DA249" s="68"/>
      <c r="DB249" s="68"/>
      <c r="DC249" s="68"/>
      <c r="DD249" s="68"/>
      <c r="DE249" s="68"/>
      <c r="DF249" s="68"/>
      <c r="DG249" s="68"/>
      <c r="DH249" s="68"/>
      <c r="DI249" s="68"/>
      <c r="DJ249" s="68"/>
      <c r="DK249" s="68"/>
      <c r="DL249" s="68"/>
      <c r="DM249" s="68"/>
      <c r="DN249" s="68"/>
      <c r="DO249" s="68"/>
      <c r="DP249" s="68"/>
      <c r="DQ249" s="68"/>
      <c r="DR249" s="68"/>
      <c r="DS249" s="68"/>
      <c r="DT249" s="68"/>
      <c r="DU249" s="68"/>
      <c r="DV249" s="68"/>
      <c r="DW249" s="68"/>
      <c r="DX249" s="68"/>
      <c r="DY249" s="68"/>
      <c r="DZ249" s="68"/>
      <c r="EA249" s="68"/>
      <c r="EB249" s="68"/>
      <c r="EC249" s="68"/>
      <c r="ED249" s="68"/>
      <c r="EE249" s="68"/>
      <c r="EF249" s="68"/>
      <c r="EG249" s="68"/>
      <c r="EH249" s="68"/>
      <c r="EI249" s="68"/>
      <c r="EJ249" s="68"/>
      <c r="EK249" s="68"/>
      <c r="EL249" s="68"/>
      <c r="EM249" s="68"/>
      <c r="EN249" s="68"/>
      <c r="EO249" s="68"/>
      <c r="EP249" s="68"/>
      <c r="EQ249" s="68"/>
      <c r="ER249" s="68"/>
      <c r="ES249" s="68"/>
      <c r="ET249" s="68"/>
      <c r="EU249" s="68"/>
      <c r="EV249" s="68"/>
      <c r="EW249" s="68"/>
      <c r="EX249" s="68"/>
      <c r="EY249" s="68"/>
      <c r="EZ249" s="68"/>
      <c r="FA249" s="68"/>
      <c r="FB249" s="68"/>
      <c r="FC249" s="68"/>
      <c r="FD249" s="68"/>
      <c r="FE249" s="68"/>
      <c r="FF249" s="68"/>
      <c r="FG249" s="68"/>
      <c r="FH249" s="68"/>
      <c r="FI249" s="68"/>
      <c r="FJ249" s="68"/>
      <c r="FK249" s="68"/>
      <c r="FL249" s="68"/>
      <c r="FM249" s="68"/>
      <c r="FN249" s="68"/>
      <c r="FO249" s="68"/>
      <c r="FP249" s="68"/>
      <c r="FQ249" s="68"/>
      <c r="FR249" s="68"/>
      <c r="FS249" s="68"/>
      <c r="FT249" s="68"/>
      <c r="FU249" s="68"/>
      <c r="FV249" s="68"/>
    </row>
    <row r="250" spans="1:178" s="67" customFormat="1">
      <c r="A250" s="61"/>
      <c r="B250" s="49"/>
      <c r="C250" s="138"/>
      <c r="D250" s="139"/>
      <c r="E250" s="13"/>
      <c r="F250" s="140"/>
      <c r="G250" s="13"/>
      <c r="H250" s="13"/>
      <c r="I250" s="114"/>
      <c r="J250" s="215"/>
      <c r="K250" s="216"/>
      <c r="L250" s="143"/>
      <c r="M250" s="156"/>
      <c r="N250" s="39"/>
      <c r="O250" s="145"/>
      <c r="P250" s="40"/>
      <c r="Q250" s="146"/>
      <c r="R250" s="147"/>
      <c r="S250" s="148"/>
      <c r="T250" s="148"/>
      <c r="U250" s="148"/>
      <c r="V250" s="148"/>
      <c r="W250" s="148"/>
      <c r="X250" s="148"/>
      <c r="Y250" s="148"/>
      <c r="Z250" s="148"/>
      <c r="AA250" s="149"/>
      <c r="AB250" s="149"/>
      <c r="AC250" s="150"/>
      <c r="AD250" s="150"/>
      <c r="AE250" s="151"/>
      <c r="AF250" s="5"/>
      <c r="AG250" s="5"/>
      <c r="AH250" s="5"/>
      <c r="AI250" s="5"/>
      <c r="AJ250" s="5"/>
      <c r="AK250" s="5"/>
      <c r="AL250" s="13"/>
      <c r="AM250" s="152"/>
      <c r="AN250" s="13"/>
      <c r="AO250" s="111"/>
      <c r="AP250" s="111"/>
      <c r="AQ250" s="111"/>
      <c r="AR250" s="111"/>
      <c r="AS250" s="111"/>
      <c r="AT250" s="111"/>
      <c r="AU250" s="111"/>
      <c r="AV250" s="111"/>
      <c r="AW250" s="111"/>
      <c r="AX250" s="111"/>
      <c r="AY250" s="111"/>
      <c r="AZ250" s="111"/>
      <c r="BA250" s="68"/>
      <c r="BB250" s="68"/>
      <c r="BC250" s="68"/>
      <c r="BD250" s="68"/>
      <c r="BE250" s="68"/>
      <c r="BF250" s="68"/>
      <c r="BG250" s="68"/>
      <c r="BH250" s="68"/>
      <c r="BI250" s="68"/>
      <c r="BJ250" s="68"/>
      <c r="BK250" s="68"/>
      <c r="BL250" s="68"/>
      <c r="BM250" s="68"/>
      <c r="BN250" s="68"/>
      <c r="BO250" s="68"/>
      <c r="BP250" s="68"/>
      <c r="BQ250" s="68"/>
      <c r="BR250" s="68"/>
      <c r="BS250" s="68"/>
      <c r="BT250" s="68"/>
      <c r="BU250" s="68"/>
      <c r="BV250" s="68"/>
      <c r="BW250" s="68"/>
      <c r="BX250" s="68"/>
      <c r="BY250" s="68"/>
      <c r="BZ250" s="68"/>
      <c r="CA250" s="68"/>
      <c r="CB250" s="68"/>
      <c r="CC250" s="68"/>
      <c r="CD250" s="68"/>
      <c r="CE250" s="68"/>
      <c r="CF250" s="68"/>
      <c r="CG250" s="68"/>
      <c r="CH250" s="68"/>
      <c r="CI250" s="68"/>
      <c r="CJ250" s="68"/>
      <c r="CK250" s="68"/>
      <c r="CL250" s="68"/>
      <c r="CM250" s="68"/>
      <c r="CN250" s="68"/>
      <c r="CO250" s="68"/>
      <c r="CP250" s="68"/>
      <c r="CQ250" s="68"/>
      <c r="CR250" s="68"/>
      <c r="CS250" s="68"/>
      <c r="CT250" s="68"/>
      <c r="CU250" s="68"/>
      <c r="CV250" s="68"/>
      <c r="CW250" s="68"/>
      <c r="CX250" s="68"/>
      <c r="CY250" s="68"/>
      <c r="CZ250" s="68"/>
      <c r="DA250" s="68"/>
      <c r="DB250" s="68"/>
      <c r="DC250" s="68"/>
      <c r="DD250" s="68"/>
      <c r="DE250" s="68"/>
      <c r="DF250" s="68"/>
      <c r="DG250" s="68"/>
      <c r="DH250" s="68"/>
      <c r="DI250" s="68"/>
      <c r="DJ250" s="68"/>
      <c r="DK250" s="68"/>
      <c r="DL250" s="68"/>
      <c r="DM250" s="68"/>
      <c r="DN250" s="68"/>
      <c r="DO250" s="68"/>
      <c r="DP250" s="68"/>
      <c r="DQ250" s="68"/>
      <c r="DR250" s="68"/>
      <c r="DS250" s="68"/>
      <c r="DT250" s="68"/>
      <c r="DU250" s="68"/>
      <c r="DV250" s="68"/>
      <c r="DW250" s="68"/>
      <c r="DX250" s="68"/>
      <c r="DY250" s="68"/>
      <c r="DZ250" s="68"/>
      <c r="EA250" s="68"/>
      <c r="EB250" s="68"/>
      <c r="EC250" s="68"/>
      <c r="ED250" s="68"/>
      <c r="EE250" s="68"/>
      <c r="EF250" s="68"/>
      <c r="EG250" s="68"/>
      <c r="EH250" s="68"/>
      <c r="EI250" s="68"/>
      <c r="EJ250" s="68"/>
      <c r="EK250" s="68"/>
      <c r="EL250" s="68"/>
      <c r="EM250" s="68"/>
      <c r="EN250" s="68"/>
      <c r="EO250" s="68"/>
      <c r="EP250" s="68"/>
      <c r="EQ250" s="68"/>
      <c r="ER250" s="68"/>
      <c r="ES250" s="68"/>
      <c r="ET250" s="68"/>
      <c r="EU250" s="68"/>
      <c r="EV250" s="68"/>
      <c r="EW250" s="68"/>
      <c r="EX250" s="68"/>
      <c r="EY250" s="68"/>
      <c r="EZ250" s="68"/>
      <c r="FA250" s="68"/>
      <c r="FB250" s="68"/>
      <c r="FC250" s="68"/>
      <c r="FD250" s="68"/>
      <c r="FE250" s="68"/>
      <c r="FF250" s="68"/>
      <c r="FG250" s="68"/>
      <c r="FH250" s="68"/>
      <c r="FI250" s="68"/>
      <c r="FJ250" s="68"/>
      <c r="FK250" s="68"/>
      <c r="FL250" s="68"/>
      <c r="FM250" s="68"/>
      <c r="FN250" s="68"/>
      <c r="FO250" s="68"/>
      <c r="FP250" s="68"/>
      <c r="FQ250" s="68"/>
      <c r="FR250" s="68"/>
      <c r="FS250" s="68"/>
      <c r="FT250" s="68"/>
      <c r="FU250" s="68"/>
      <c r="FV250" s="68"/>
    </row>
    <row r="251" spans="1:178" s="67" customFormat="1">
      <c r="A251" s="61"/>
      <c r="B251" s="49"/>
      <c r="C251" s="138"/>
      <c r="D251" s="139"/>
      <c r="E251" s="13"/>
      <c r="F251" s="140"/>
      <c r="G251" s="13"/>
      <c r="H251" s="13"/>
      <c r="I251" s="114"/>
      <c r="J251" s="215"/>
      <c r="K251" s="216"/>
      <c r="L251" s="143"/>
      <c r="M251" s="156"/>
      <c r="N251" s="39"/>
      <c r="O251" s="145"/>
      <c r="P251" s="40"/>
      <c r="Q251" s="146"/>
      <c r="R251" s="147"/>
      <c r="S251" s="148"/>
      <c r="T251" s="148"/>
      <c r="U251" s="148"/>
      <c r="V251" s="148"/>
      <c r="W251" s="148"/>
      <c r="X251" s="148"/>
      <c r="Y251" s="148"/>
      <c r="Z251" s="148"/>
      <c r="AA251" s="149"/>
      <c r="AB251" s="149"/>
      <c r="AC251" s="150"/>
      <c r="AD251" s="150"/>
      <c r="AE251" s="151"/>
      <c r="AF251" s="5"/>
      <c r="AG251" s="5"/>
      <c r="AH251" s="5"/>
      <c r="AI251" s="5"/>
      <c r="AJ251" s="5"/>
      <c r="AK251" s="5"/>
      <c r="AL251" s="13"/>
      <c r="AM251" s="152"/>
      <c r="AN251" s="13"/>
      <c r="AO251" s="111"/>
      <c r="AP251" s="111"/>
      <c r="AQ251" s="111"/>
      <c r="AR251" s="111"/>
      <c r="AS251" s="111"/>
      <c r="AT251" s="111"/>
      <c r="AU251" s="111"/>
      <c r="AV251" s="111"/>
      <c r="AW251" s="111"/>
      <c r="AX251" s="111"/>
      <c r="AY251" s="111"/>
      <c r="AZ251" s="111"/>
      <c r="BA251" s="68"/>
      <c r="BB251" s="68"/>
      <c r="BC251" s="68"/>
      <c r="BD251" s="68"/>
      <c r="BE251" s="68"/>
      <c r="BF251" s="68"/>
      <c r="BG251" s="68"/>
      <c r="BH251" s="68"/>
      <c r="BI251" s="68"/>
      <c r="BJ251" s="68"/>
      <c r="BK251" s="68"/>
      <c r="BL251" s="68"/>
      <c r="BM251" s="68"/>
      <c r="BN251" s="68"/>
      <c r="BO251" s="68"/>
      <c r="BP251" s="68"/>
      <c r="BQ251" s="68"/>
      <c r="BR251" s="68"/>
      <c r="BS251" s="68"/>
      <c r="BT251" s="68"/>
      <c r="BU251" s="68"/>
      <c r="BV251" s="68"/>
      <c r="BW251" s="68"/>
      <c r="BX251" s="68"/>
      <c r="BY251" s="68"/>
      <c r="BZ251" s="68"/>
      <c r="CA251" s="68"/>
      <c r="CB251" s="68"/>
      <c r="CC251" s="68"/>
      <c r="CD251" s="68"/>
      <c r="CE251" s="68"/>
      <c r="CF251" s="68"/>
      <c r="CG251" s="68"/>
      <c r="CH251" s="68"/>
      <c r="CI251" s="68"/>
      <c r="CJ251" s="68"/>
      <c r="CK251" s="68"/>
      <c r="CL251" s="68"/>
      <c r="CM251" s="68"/>
      <c r="CN251" s="68"/>
      <c r="CO251" s="68"/>
      <c r="CP251" s="68"/>
      <c r="CQ251" s="68"/>
      <c r="CR251" s="68"/>
      <c r="CS251" s="68"/>
      <c r="CT251" s="68"/>
      <c r="CU251" s="68"/>
      <c r="CV251" s="68"/>
      <c r="CW251" s="68"/>
      <c r="CX251" s="68"/>
      <c r="CY251" s="68"/>
      <c r="CZ251" s="68"/>
      <c r="DA251" s="68"/>
      <c r="DB251" s="68"/>
      <c r="DC251" s="68"/>
      <c r="DD251" s="68"/>
      <c r="DE251" s="68"/>
      <c r="DF251" s="68"/>
      <c r="DG251" s="68"/>
      <c r="DH251" s="68"/>
      <c r="DI251" s="68"/>
      <c r="DJ251" s="68"/>
      <c r="DK251" s="68"/>
      <c r="DL251" s="68"/>
      <c r="DM251" s="68"/>
      <c r="DN251" s="68"/>
      <c r="DO251" s="68"/>
      <c r="DP251" s="68"/>
      <c r="DQ251" s="68"/>
      <c r="DR251" s="68"/>
      <c r="DS251" s="68"/>
      <c r="DT251" s="68"/>
      <c r="DU251" s="68"/>
      <c r="DV251" s="68"/>
      <c r="DW251" s="68"/>
      <c r="DX251" s="68"/>
      <c r="DY251" s="68"/>
      <c r="DZ251" s="68"/>
      <c r="EA251" s="68"/>
      <c r="EB251" s="68"/>
      <c r="EC251" s="68"/>
      <c r="ED251" s="68"/>
      <c r="EE251" s="68"/>
      <c r="EF251" s="68"/>
      <c r="EG251" s="68"/>
      <c r="EH251" s="68"/>
      <c r="EI251" s="68"/>
      <c r="EJ251" s="68"/>
      <c r="EK251" s="68"/>
      <c r="EL251" s="68"/>
      <c r="EM251" s="68"/>
      <c r="EN251" s="68"/>
      <c r="EO251" s="68"/>
      <c r="EP251" s="68"/>
      <c r="EQ251" s="68"/>
      <c r="ER251" s="68"/>
      <c r="ES251" s="68"/>
      <c r="ET251" s="68"/>
      <c r="EU251" s="68"/>
      <c r="EV251" s="68"/>
      <c r="EW251" s="68"/>
      <c r="EX251" s="68"/>
      <c r="EY251" s="68"/>
      <c r="EZ251" s="68"/>
      <c r="FA251" s="68"/>
      <c r="FB251" s="68"/>
      <c r="FC251" s="68"/>
      <c r="FD251" s="68"/>
      <c r="FE251" s="68"/>
      <c r="FF251" s="68"/>
      <c r="FG251" s="68"/>
      <c r="FH251" s="68"/>
      <c r="FI251" s="68"/>
      <c r="FJ251" s="68"/>
      <c r="FK251" s="68"/>
      <c r="FL251" s="68"/>
      <c r="FM251" s="68"/>
      <c r="FN251" s="68"/>
      <c r="FO251" s="68"/>
      <c r="FP251" s="68"/>
      <c r="FQ251" s="68"/>
      <c r="FR251" s="68"/>
      <c r="FS251" s="68"/>
      <c r="FT251" s="68"/>
      <c r="FU251" s="68"/>
      <c r="FV251" s="68"/>
    </row>
    <row r="252" spans="1:178" s="67" customFormat="1">
      <c r="A252" s="61"/>
      <c r="B252" s="49"/>
      <c r="C252" s="138"/>
      <c r="D252" s="139"/>
      <c r="E252" s="13"/>
      <c r="F252" s="140"/>
      <c r="G252" s="13"/>
      <c r="H252" s="13"/>
      <c r="I252" s="114"/>
      <c r="J252" s="215"/>
      <c r="K252" s="216"/>
      <c r="L252" s="143"/>
      <c r="M252" s="156"/>
      <c r="N252" s="39"/>
      <c r="O252" s="145"/>
      <c r="P252" s="40"/>
      <c r="Q252" s="146"/>
      <c r="R252" s="147"/>
      <c r="S252" s="148"/>
      <c r="T252" s="148"/>
      <c r="U252" s="148"/>
      <c r="V252" s="148"/>
      <c r="W252" s="148"/>
      <c r="X252" s="148"/>
      <c r="Y252" s="148"/>
      <c r="Z252" s="148"/>
      <c r="AA252" s="149"/>
      <c r="AB252" s="149"/>
      <c r="AC252" s="150"/>
      <c r="AD252" s="150"/>
      <c r="AE252" s="151"/>
      <c r="AF252" s="5"/>
      <c r="AG252" s="5"/>
      <c r="AH252" s="5"/>
      <c r="AI252" s="5"/>
      <c r="AJ252" s="5"/>
      <c r="AK252" s="5"/>
      <c r="AL252" s="13"/>
      <c r="AM252" s="152"/>
      <c r="AN252" s="13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68"/>
      <c r="BB252" s="68"/>
      <c r="BC252" s="68"/>
      <c r="BD252" s="68"/>
      <c r="BE252" s="68"/>
      <c r="BF252" s="68"/>
      <c r="BG252" s="68"/>
      <c r="BH252" s="68"/>
      <c r="BI252" s="68"/>
      <c r="BJ252" s="68"/>
      <c r="BK252" s="68"/>
      <c r="BL252" s="68"/>
      <c r="BM252" s="68"/>
      <c r="BN252" s="68"/>
      <c r="BO252" s="68"/>
      <c r="BP252" s="68"/>
      <c r="BQ252" s="68"/>
      <c r="BR252" s="68"/>
      <c r="BS252" s="68"/>
      <c r="BT252" s="68"/>
      <c r="BU252" s="68"/>
      <c r="BV252" s="68"/>
      <c r="BW252" s="68"/>
      <c r="BX252" s="68"/>
      <c r="BY252" s="68"/>
      <c r="BZ252" s="68"/>
      <c r="CA252" s="68"/>
      <c r="CB252" s="68"/>
      <c r="CC252" s="68"/>
      <c r="CD252" s="68"/>
      <c r="CE252" s="68"/>
      <c r="CF252" s="68"/>
      <c r="CG252" s="68"/>
      <c r="CH252" s="68"/>
      <c r="CI252" s="68"/>
      <c r="CJ252" s="68"/>
      <c r="CK252" s="68"/>
      <c r="CL252" s="68"/>
      <c r="CM252" s="68"/>
      <c r="CN252" s="68"/>
      <c r="CO252" s="68"/>
      <c r="CP252" s="68"/>
      <c r="CQ252" s="68"/>
      <c r="CR252" s="68"/>
      <c r="CS252" s="68"/>
      <c r="CT252" s="68"/>
      <c r="CU252" s="68"/>
      <c r="CV252" s="68"/>
      <c r="CW252" s="68"/>
      <c r="CX252" s="68"/>
      <c r="CY252" s="68"/>
      <c r="CZ252" s="68"/>
      <c r="DA252" s="68"/>
      <c r="DB252" s="68"/>
      <c r="DC252" s="68"/>
      <c r="DD252" s="68"/>
      <c r="DE252" s="68"/>
      <c r="DF252" s="68"/>
      <c r="DG252" s="68"/>
      <c r="DH252" s="68"/>
      <c r="DI252" s="68"/>
      <c r="DJ252" s="68"/>
      <c r="DK252" s="68"/>
      <c r="DL252" s="68"/>
      <c r="DM252" s="68"/>
      <c r="DN252" s="68"/>
      <c r="DO252" s="68"/>
      <c r="DP252" s="68"/>
      <c r="DQ252" s="68"/>
      <c r="DR252" s="68"/>
      <c r="DS252" s="68"/>
      <c r="DT252" s="68"/>
      <c r="DU252" s="68"/>
      <c r="DV252" s="68"/>
      <c r="DW252" s="68"/>
      <c r="DX252" s="68"/>
      <c r="DY252" s="68"/>
      <c r="DZ252" s="68"/>
      <c r="EA252" s="68"/>
      <c r="EB252" s="68"/>
      <c r="EC252" s="68"/>
      <c r="ED252" s="68"/>
      <c r="EE252" s="68"/>
      <c r="EF252" s="68"/>
      <c r="EG252" s="68"/>
      <c r="EH252" s="68"/>
      <c r="EI252" s="68"/>
      <c r="EJ252" s="68"/>
      <c r="EK252" s="68"/>
      <c r="EL252" s="68"/>
      <c r="EM252" s="68"/>
      <c r="EN252" s="68"/>
      <c r="EO252" s="68"/>
      <c r="EP252" s="68"/>
      <c r="EQ252" s="68"/>
      <c r="ER252" s="68"/>
      <c r="ES252" s="68"/>
      <c r="ET252" s="68"/>
      <c r="EU252" s="68"/>
      <c r="EV252" s="68"/>
      <c r="EW252" s="68"/>
      <c r="EX252" s="68"/>
      <c r="EY252" s="68"/>
      <c r="EZ252" s="68"/>
      <c r="FA252" s="68"/>
      <c r="FB252" s="68"/>
      <c r="FC252" s="68"/>
      <c r="FD252" s="68"/>
      <c r="FE252" s="68"/>
      <c r="FF252" s="68"/>
      <c r="FG252" s="68"/>
      <c r="FH252" s="68"/>
      <c r="FI252" s="68"/>
      <c r="FJ252" s="68"/>
      <c r="FK252" s="68"/>
      <c r="FL252" s="68"/>
      <c r="FM252" s="68"/>
      <c r="FN252" s="68"/>
      <c r="FO252" s="68"/>
      <c r="FP252" s="68"/>
      <c r="FQ252" s="68"/>
      <c r="FR252" s="68"/>
      <c r="FS252" s="68"/>
      <c r="FT252" s="68"/>
      <c r="FU252" s="68"/>
      <c r="FV252" s="68"/>
    </row>
    <row r="253" spans="1:178" s="67" customFormat="1">
      <c r="A253" s="61"/>
      <c r="B253" s="49"/>
      <c r="C253" s="138"/>
      <c r="D253" s="139"/>
      <c r="E253" s="13"/>
      <c r="F253" s="140"/>
      <c r="G253" s="13"/>
      <c r="H253" s="13"/>
      <c r="I253" s="114"/>
      <c r="J253" s="215"/>
      <c r="K253" s="216"/>
      <c r="L253" s="143"/>
      <c r="M253" s="156"/>
      <c r="N253" s="39"/>
      <c r="O253" s="145"/>
      <c r="P253" s="40"/>
      <c r="Q253" s="146"/>
      <c r="R253" s="147"/>
      <c r="S253" s="148"/>
      <c r="T253" s="148"/>
      <c r="U253" s="148"/>
      <c r="V253" s="148"/>
      <c r="W253" s="148"/>
      <c r="X253" s="148"/>
      <c r="Y253" s="148"/>
      <c r="Z253" s="148"/>
      <c r="AA253" s="149"/>
      <c r="AB253" s="149"/>
      <c r="AC253" s="150"/>
      <c r="AD253" s="150"/>
      <c r="AE253" s="151"/>
      <c r="AF253" s="5"/>
      <c r="AG253" s="5"/>
      <c r="AH253" s="5"/>
      <c r="AI253" s="5"/>
      <c r="AJ253" s="5"/>
      <c r="AK253" s="5"/>
      <c r="AL253" s="13"/>
      <c r="AM253" s="152"/>
      <c r="AN253" s="13"/>
      <c r="AO253" s="111"/>
      <c r="AP253" s="111"/>
      <c r="AQ253" s="111"/>
      <c r="AR253" s="111"/>
      <c r="AS253" s="111"/>
      <c r="AT253" s="111"/>
      <c r="AU253" s="111"/>
      <c r="AV253" s="111"/>
      <c r="AW253" s="111"/>
      <c r="AX253" s="111"/>
      <c r="AY253" s="111"/>
      <c r="AZ253" s="111"/>
      <c r="BA253" s="68"/>
      <c r="BB253" s="68"/>
      <c r="BC253" s="68"/>
      <c r="BD253" s="68"/>
      <c r="BE253" s="68"/>
      <c r="BF253" s="68"/>
      <c r="BG253" s="68"/>
      <c r="BH253" s="68"/>
      <c r="BI253" s="68"/>
      <c r="BJ253" s="68"/>
      <c r="BK253" s="68"/>
      <c r="BL253" s="68"/>
      <c r="BM253" s="68"/>
      <c r="BN253" s="68"/>
      <c r="BO253" s="68"/>
      <c r="BP253" s="68"/>
      <c r="BQ253" s="68"/>
      <c r="BR253" s="68"/>
      <c r="BS253" s="68"/>
      <c r="BT253" s="68"/>
      <c r="BU253" s="68"/>
      <c r="BV253" s="68"/>
      <c r="BW253" s="68"/>
      <c r="BX253" s="68"/>
      <c r="BY253" s="68"/>
      <c r="BZ253" s="68"/>
      <c r="CA253" s="68"/>
      <c r="CB253" s="68"/>
      <c r="CC253" s="68"/>
      <c r="CD253" s="68"/>
      <c r="CE253" s="68"/>
      <c r="CF253" s="68"/>
      <c r="CG253" s="68"/>
      <c r="CH253" s="68"/>
      <c r="CI253" s="68"/>
      <c r="CJ253" s="68"/>
      <c r="CK253" s="68"/>
      <c r="CL253" s="68"/>
      <c r="CM253" s="68"/>
      <c r="CN253" s="68"/>
      <c r="CO253" s="68"/>
      <c r="CP253" s="68"/>
      <c r="CQ253" s="68"/>
      <c r="CR253" s="68"/>
      <c r="CS253" s="68"/>
      <c r="CT253" s="68"/>
      <c r="CU253" s="68"/>
      <c r="CV253" s="68"/>
      <c r="CW253" s="68"/>
      <c r="CX253" s="68"/>
      <c r="CY253" s="68"/>
      <c r="CZ253" s="68"/>
      <c r="DA253" s="68"/>
      <c r="DB253" s="68"/>
      <c r="DC253" s="68"/>
      <c r="DD253" s="68"/>
      <c r="DE253" s="68"/>
      <c r="DF253" s="68"/>
      <c r="DG253" s="68"/>
      <c r="DH253" s="68"/>
      <c r="DI253" s="68"/>
      <c r="DJ253" s="68"/>
      <c r="DK253" s="68"/>
      <c r="DL253" s="68"/>
      <c r="DM253" s="68"/>
      <c r="DN253" s="68"/>
      <c r="DO253" s="68"/>
      <c r="DP253" s="68"/>
      <c r="DQ253" s="68"/>
      <c r="DR253" s="68"/>
      <c r="DS253" s="68"/>
      <c r="DT253" s="68"/>
      <c r="DU253" s="68"/>
      <c r="DV253" s="68"/>
      <c r="DW253" s="68"/>
      <c r="DX253" s="68"/>
      <c r="DY253" s="68"/>
      <c r="DZ253" s="68"/>
      <c r="EA253" s="68"/>
      <c r="EB253" s="68"/>
      <c r="EC253" s="68"/>
      <c r="ED253" s="68"/>
      <c r="EE253" s="68"/>
      <c r="EF253" s="68"/>
      <c r="EG253" s="68"/>
      <c r="EH253" s="68"/>
      <c r="EI253" s="68"/>
      <c r="EJ253" s="68"/>
      <c r="EK253" s="68"/>
      <c r="EL253" s="68"/>
      <c r="EM253" s="68"/>
      <c r="EN253" s="68"/>
      <c r="EO253" s="68"/>
      <c r="EP253" s="68"/>
      <c r="EQ253" s="68"/>
      <c r="ER253" s="68"/>
      <c r="ES253" s="68"/>
      <c r="ET253" s="68"/>
      <c r="EU253" s="68"/>
      <c r="EV253" s="68"/>
      <c r="EW253" s="68"/>
      <c r="EX253" s="68"/>
      <c r="EY253" s="68"/>
      <c r="EZ253" s="68"/>
      <c r="FA253" s="68"/>
      <c r="FB253" s="68"/>
      <c r="FC253" s="68"/>
      <c r="FD253" s="68"/>
      <c r="FE253" s="68"/>
      <c r="FF253" s="68"/>
      <c r="FG253" s="68"/>
      <c r="FH253" s="68"/>
      <c r="FI253" s="68"/>
      <c r="FJ253" s="68"/>
      <c r="FK253" s="68"/>
      <c r="FL253" s="68"/>
      <c r="FM253" s="68"/>
      <c r="FN253" s="68"/>
      <c r="FO253" s="68"/>
      <c r="FP253" s="68"/>
      <c r="FQ253" s="68"/>
      <c r="FR253" s="68"/>
      <c r="FS253" s="68"/>
      <c r="FT253" s="68"/>
      <c r="FU253" s="68"/>
      <c r="FV253" s="68"/>
    </row>
    <row r="254" spans="1:178" s="67" customFormat="1">
      <c r="A254" s="61"/>
      <c r="B254" s="49"/>
      <c r="C254" s="138"/>
      <c r="D254" s="139"/>
      <c r="E254" s="13"/>
      <c r="F254" s="140"/>
      <c r="G254" s="13"/>
      <c r="H254" s="13"/>
      <c r="I254" s="114"/>
      <c r="J254" s="215"/>
      <c r="K254" s="216"/>
      <c r="L254" s="143"/>
      <c r="M254" s="156"/>
      <c r="N254" s="39"/>
      <c r="O254" s="145"/>
      <c r="P254" s="40"/>
      <c r="Q254" s="146"/>
      <c r="R254" s="147"/>
      <c r="S254" s="148"/>
      <c r="T254" s="148"/>
      <c r="U254" s="148"/>
      <c r="V254" s="148"/>
      <c r="W254" s="148"/>
      <c r="X254" s="148"/>
      <c r="Y254" s="148"/>
      <c r="Z254" s="148"/>
      <c r="AA254" s="149"/>
      <c r="AB254" s="149"/>
      <c r="AC254" s="150"/>
      <c r="AD254" s="150"/>
      <c r="AE254" s="151"/>
      <c r="AF254" s="5"/>
      <c r="AG254" s="5"/>
      <c r="AH254" s="5"/>
      <c r="AI254" s="5"/>
      <c r="AJ254" s="5"/>
      <c r="AK254" s="5"/>
      <c r="AL254" s="13"/>
      <c r="AM254" s="152"/>
      <c r="AN254" s="13"/>
      <c r="AO254" s="111"/>
      <c r="AP254" s="111"/>
      <c r="AQ254" s="111"/>
      <c r="AR254" s="111"/>
      <c r="AS254" s="111"/>
      <c r="AT254" s="111"/>
      <c r="AU254" s="111"/>
      <c r="AV254" s="111"/>
      <c r="AW254" s="111"/>
      <c r="AX254" s="111"/>
      <c r="AY254" s="111"/>
      <c r="AZ254" s="111"/>
      <c r="BA254" s="68"/>
      <c r="BB254" s="68"/>
      <c r="BC254" s="68"/>
      <c r="BD254" s="68"/>
      <c r="BE254" s="68"/>
      <c r="BF254" s="68"/>
      <c r="BG254" s="68"/>
      <c r="BH254" s="68"/>
      <c r="BI254" s="68"/>
      <c r="BJ254" s="68"/>
      <c r="BK254" s="68"/>
      <c r="BL254" s="68"/>
      <c r="BM254" s="68"/>
      <c r="BN254" s="68"/>
      <c r="BO254" s="68"/>
      <c r="BP254" s="68"/>
      <c r="BQ254" s="68"/>
      <c r="BR254" s="68"/>
      <c r="BS254" s="68"/>
      <c r="BT254" s="68"/>
      <c r="BU254" s="68"/>
      <c r="BV254" s="68"/>
      <c r="BW254" s="68"/>
      <c r="BX254" s="68"/>
      <c r="BY254" s="68"/>
      <c r="BZ254" s="68"/>
      <c r="CA254" s="68"/>
      <c r="CB254" s="68"/>
      <c r="CC254" s="68"/>
      <c r="CD254" s="68"/>
      <c r="CE254" s="68"/>
      <c r="CF254" s="68"/>
      <c r="CG254" s="68"/>
      <c r="CH254" s="68"/>
      <c r="CI254" s="68"/>
      <c r="CJ254" s="68"/>
      <c r="CK254" s="68"/>
      <c r="CL254" s="68"/>
      <c r="CM254" s="68"/>
      <c r="CN254" s="68"/>
      <c r="CO254" s="68"/>
      <c r="CP254" s="68"/>
      <c r="CQ254" s="68"/>
      <c r="CR254" s="68"/>
      <c r="CS254" s="68"/>
      <c r="CT254" s="68"/>
      <c r="CU254" s="68"/>
      <c r="CV254" s="68"/>
      <c r="CW254" s="68"/>
      <c r="CX254" s="68"/>
      <c r="CY254" s="68"/>
      <c r="CZ254" s="68"/>
      <c r="DA254" s="68"/>
      <c r="DB254" s="68"/>
      <c r="DC254" s="68"/>
      <c r="DD254" s="68"/>
      <c r="DE254" s="68"/>
      <c r="DF254" s="68"/>
      <c r="DG254" s="68"/>
      <c r="DH254" s="68"/>
      <c r="DI254" s="68"/>
      <c r="DJ254" s="68"/>
      <c r="DK254" s="68"/>
      <c r="DL254" s="68"/>
      <c r="DM254" s="68"/>
      <c r="DN254" s="68"/>
      <c r="DO254" s="68"/>
      <c r="DP254" s="68"/>
      <c r="DQ254" s="68"/>
      <c r="DR254" s="68"/>
      <c r="DS254" s="68"/>
      <c r="DT254" s="68"/>
      <c r="DU254" s="68"/>
      <c r="DV254" s="68"/>
      <c r="DW254" s="68"/>
      <c r="DX254" s="68"/>
      <c r="DY254" s="68"/>
      <c r="DZ254" s="68"/>
      <c r="EA254" s="68"/>
      <c r="EB254" s="68"/>
      <c r="EC254" s="68"/>
      <c r="ED254" s="68"/>
      <c r="EE254" s="68"/>
      <c r="EF254" s="68"/>
      <c r="EG254" s="68"/>
      <c r="EH254" s="68"/>
      <c r="EI254" s="68"/>
      <c r="EJ254" s="68"/>
      <c r="EK254" s="68"/>
      <c r="EL254" s="68"/>
      <c r="EM254" s="68"/>
      <c r="EN254" s="68"/>
      <c r="EO254" s="68"/>
      <c r="EP254" s="68"/>
      <c r="EQ254" s="68"/>
      <c r="ER254" s="68"/>
      <c r="ES254" s="68"/>
      <c r="ET254" s="68"/>
      <c r="EU254" s="68"/>
      <c r="EV254" s="68"/>
      <c r="EW254" s="68"/>
      <c r="EX254" s="68"/>
      <c r="EY254" s="68"/>
      <c r="EZ254" s="68"/>
      <c r="FA254" s="68"/>
      <c r="FB254" s="68"/>
      <c r="FC254" s="68"/>
      <c r="FD254" s="68"/>
      <c r="FE254" s="68"/>
      <c r="FF254" s="68"/>
      <c r="FG254" s="68"/>
      <c r="FH254" s="68"/>
      <c r="FI254" s="68"/>
      <c r="FJ254" s="68"/>
      <c r="FK254" s="68"/>
      <c r="FL254" s="68"/>
      <c r="FM254" s="68"/>
      <c r="FN254" s="68"/>
      <c r="FO254" s="68"/>
      <c r="FP254" s="68"/>
      <c r="FQ254" s="68"/>
      <c r="FR254" s="68"/>
      <c r="FS254" s="68"/>
      <c r="FT254" s="68"/>
      <c r="FU254" s="68"/>
      <c r="FV254" s="68"/>
    </row>
    <row r="255" spans="1:178" s="67" customFormat="1">
      <c r="A255" s="61"/>
      <c r="B255" s="49"/>
      <c r="C255" s="138"/>
      <c r="D255" s="139"/>
      <c r="E255" s="13"/>
      <c r="F255" s="140"/>
      <c r="G255" s="13"/>
      <c r="H255" s="13"/>
      <c r="I255" s="114"/>
      <c r="J255" s="215"/>
      <c r="K255" s="216"/>
      <c r="L255" s="143"/>
      <c r="M255" s="156"/>
      <c r="N255" s="39"/>
      <c r="O255" s="145"/>
      <c r="P255" s="40"/>
      <c r="Q255" s="146"/>
      <c r="R255" s="147"/>
      <c r="S255" s="148"/>
      <c r="T255" s="148"/>
      <c r="U255" s="148"/>
      <c r="V255" s="148"/>
      <c r="W255" s="148"/>
      <c r="X255" s="148"/>
      <c r="Y255" s="148"/>
      <c r="Z255" s="148"/>
      <c r="AA255" s="149"/>
      <c r="AB255" s="149"/>
      <c r="AC255" s="150"/>
      <c r="AD255" s="150"/>
      <c r="AE255" s="151"/>
      <c r="AF255" s="5"/>
      <c r="AG255" s="5"/>
      <c r="AH255" s="5"/>
      <c r="AI255" s="5"/>
      <c r="AJ255" s="5"/>
      <c r="AK255" s="5"/>
      <c r="AL255" s="13"/>
      <c r="AM255" s="152"/>
      <c r="AN255" s="13"/>
      <c r="AO255" s="111"/>
      <c r="AP255" s="111"/>
      <c r="AQ255" s="111"/>
      <c r="AR255" s="111"/>
      <c r="AS255" s="111"/>
      <c r="AT255" s="111"/>
      <c r="AU255" s="111"/>
      <c r="AV255" s="111"/>
      <c r="AW255" s="111"/>
      <c r="AX255" s="111"/>
      <c r="AY255" s="111"/>
      <c r="AZ255" s="111"/>
      <c r="BA255" s="68"/>
      <c r="BB255" s="68"/>
      <c r="BC255" s="68"/>
      <c r="BD255" s="68"/>
      <c r="BE255" s="68"/>
      <c r="BF255" s="68"/>
      <c r="BG255" s="68"/>
      <c r="BH255" s="68"/>
      <c r="BI255" s="68"/>
      <c r="BJ255" s="68"/>
      <c r="BK255" s="68"/>
      <c r="BL255" s="68"/>
      <c r="BM255" s="68"/>
      <c r="BN255" s="68"/>
      <c r="BO255" s="68"/>
      <c r="BP255" s="68"/>
      <c r="BQ255" s="68"/>
      <c r="BR255" s="68"/>
      <c r="BS255" s="68"/>
      <c r="BT255" s="68"/>
      <c r="BU255" s="68"/>
      <c r="BV255" s="68"/>
      <c r="BW255" s="68"/>
      <c r="BX255" s="68"/>
      <c r="BY255" s="68"/>
      <c r="BZ255" s="68"/>
      <c r="CA255" s="68"/>
      <c r="CB255" s="68"/>
      <c r="CC255" s="68"/>
      <c r="CD255" s="68"/>
      <c r="CE255" s="68"/>
      <c r="CF255" s="68"/>
      <c r="CG255" s="68"/>
      <c r="CH255" s="68"/>
      <c r="CI255" s="68"/>
      <c r="CJ255" s="68"/>
      <c r="CK255" s="68"/>
      <c r="CL255" s="68"/>
      <c r="CM255" s="68"/>
      <c r="CN255" s="68"/>
      <c r="CO255" s="68"/>
      <c r="CP255" s="68"/>
      <c r="CQ255" s="68"/>
      <c r="CR255" s="68"/>
      <c r="CS255" s="68"/>
      <c r="CT255" s="68"/>
      <c r="CU255" s="68"/>
      <c r="CV255" s="68"/>
      <c r="CW255" s="68"/>
      <c r="CX255" s="68"/>
      <c r="CY255" s="68"/>
      <c r="CZ255" s="68"/>
      <c r="DA255" s="68"/>
      <c r="DB255" s="68"/>
      <c r="DC255" s="68"/>
      <c r="DD255" s="68"/>
      <c r="DE255" s="68"/>
      <c r="DF255" s="68"/>
      <c r="DG255" s="68"/>
      <c r="DH255" s="68"/>
      <c r="DI255" s="68"/>
      <c r="DJ255" s="68"/>
      <c r="DK255" s="68"/>
      <c r="DL255" s="68"/>
      <c r="DM255" s="68"/>
      <c r="DN255" s="68"/>
      <c r="DO255" s="68"/>
      <c r="DP255" s="68"/>
      <c r="DQ255" s="68"/>
      <c r="DR255" s="68"/>
      <c r="DS255" s="68"/>
      <c r="DT255" s="68"/>
      <c r="DU255" s="68"/>
      <c r="DV255" s="68"/>
      <c r="DW255" s="68"/>
      <c r="DX255" s="68"/>
      <c r="DY255" s="68"/>
      <c r="DZ255" s="68"/>
      <c r="EA255" s="68"/>
      <c r="EB255" s="68"/>
      <c r="EC255" s="68"/>
      <c r="ED255" s="68"/>
      <c r="EE255" s="68"/>
      <c r="EF255" s="68"/>
      <c r="EG255" s="68"/>
      <c r="EH255" s="68"/>
      <c r="EI255" s="68"/>
      <c r="EJ255" s="68"/>
      <c r="EK255" s="68"/>
      <c r="EL255" s="68"/>
      <c r="EM255" s="68"/>
      <c r="EN255" s="68"/>
      <c r="EO255" s="68"/>
      <c r="EP255" s="68"/>
      <c r="EQ255" s="68"/>
      <c r="ER255" s="68"/>
      <c r="ES255" s="68"/>
      <c r="ET255" s="68"/>
      <c r="EU255" s="68"/>
      <c r="EV255" s="68"/>
      <c r="EW255" s="68"/>
      <c r="EX255" s="68"/>
      <c r="EY255" s="68"/>
      <c r="EZ255" s="68"/>
      <c r="FA255" s="68"/>
      <c r="FB255" s="68"/>
      <c r="FC255" s="68"/>
      <c r="FD255" s="68"/>
      <c r="FE255" s="68"/>
      <c r="FF255" s="68"/>
      <c r="FG255" s="68"/>
      <c r="FH255" s="68"/>
      <c r="FI255" s="68"/>
      <c r="FJ255" s="68"/>
      <c r="FK255" s="68"/>
      <c r="FL255" s="68"/>
      <c r="FM255" s="68"/>
      <c r="FN255" s="68"/>
      <c r="FO255" s="68"/>
      <c r="FP255" s="68"/>
      <c r="FQ255" s="68"/>
      <c r="FR255" s="68"/>
      <c r="FS255" s="68"/>
      <c r="FT255" s="68"/>
      <c r="FU255" s="68"/>
      <c r="FV255" s="68"/>
    </row>
    <row r="256" spans="1:178" s="67" customFormat="1">
      <c r="A256" s="61"/>
      <c r="B256" s="49"/>
      <c r="C256" s="138"/>
      <c r="D256" s="139"/>
      <c r="E256" s="13"/>
      <c r="F256" s="140"/>
      <c r="G256" s="13"/>
      <c r="H256" s="13"/>
      <c r="I256" s="114"/>
      <c r="J256" s="215"/>
      <c r="K256" s="217"/>
      <c r="L256" s="143"/>
      <c r="M256" s="156"/>
      <c r="N256" s="39"/>
      <c r="O256" s="145"/>
      <c r="P256" s="40"/>
      <c r="Q256" s="146"/>
      <c r="R256" s="147"/>
      <c r="S256" s="148"/>
      <c r="T256" s="148"/>
      <c r="U256" s="148"/>
      <c r="V256" s="148"/>
      <c r="W256" s="148"/>
      <c r="X256" s="148"/>
      <c r="Y256" s="148"/>
      <c r="Z256" s="148"/>
      <c r="AA256" s="149"/>
      <c r="AB256" s="149"/>
      <c r="AC256" s="150"/>
      <c r="AD256" s="150"/>
      <c r="AE256" s="151"/>
      <c r="AF256" s="5"/>
      <c r="AG256" s="5"/>
      <c r="AH256" s="5"/>
      <c r="AI256" s="5"/>
      <c r="AJ256" s="5"/>
      <c r="AK256" s="5"/>
      <c r="AL256" s="13"/>
      <c r="AM256" s="152"/>
      <c r="AN256" s="13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68"/>
      <c r="BB256" s="68"/>
      <c r="BC256" s="68"/>
      <c r="BD256" s="68"/>
      <c r="BE256" s="68"/>
      <c r="BF256" s="68"/>
      <c r="BG256" s="68"/>
      <c r="BH256" s="68"/>
      <c r="BI256" s="68"/>
      <c r="BJ256" s="68"/>
      <c r="BK256" s="68"/>
      <c r="BL256" s="68"/>
      <c r="BM256" s="68"/>
      <c r="BN256" s="68"/>
      <c r="BO256" s="68"/>
      <c r="BP256" s="68"/>
      <c r="BQ256" s="68"/>
      <c r="BR256" s="68"/>
      <c r="BS256" s="68"/>
      <c r="BT256" s="68"/>
      <c r="BU256" s="68"/>
      <c r="BV256" s="68"/>
      <c r="BW256" s="68"/>
      <c r="BX256" s="68"/>
      <c r="BY256" s="68"/>
      <c r="BZ256" s="68"/>
      <c r="CA256" s="68"/>
      <c r="CB256" s="68"/>
      <c r="CC256" s="68"/>
      <c r="CD256" s="68"/>
      <c r="CE256" s="68"/>
      <c r="CF256" s="68"/>
      <c r="CG256" s="68"/>
      <c r="CH256" s="68"/>
      <c r="CI256" s="68"/>
      <c r="CJ256" s="68"/>
      <c r="CK256" s="68"/>
      <c r="CL256" s="68"/>
      <c r="CM256" s="68"/>
      <c r="CN256" s="68"/>
      <c r="CO256" s="68"/>
      <c r="CP256" s="68"/>
      <c r="CQ256" s="68"/>
      <c r="CR256" s="68"/>
      <c r="CS256" s="68"/>
      <c r="CT256" s="68"/>
      <c r="CU256" s="68"/>
      <c r="CV256" s="68"/>
      <c r="CW256" s="68"/>
      <c r="CX256" s="68"/>
      <c r="CY256" s="68"/>
      <c r="CZ256" s="68"/>
      <c r="DA256" s="68"/>
      <c r="DB256" s="68"/>
      <c r="DC256" s="68"/>
      <c r="DD256" s="68"/>
      <c r="DE256" s="68"/>
      <c r="DF256" s="68"/>
      <c r="DG256" s="68"/>
      <c r="DH256" s="68"/>
      <c r="DI256" s="68"/>
      <c r="DJ256" s="68"/>
      <c r="DK256" s="68"/>
      <c r="DL256" s="68"/>
      <c r="DM256" s="68"/>
      <c r="DN256" s="68"/>
      <c r="DO256" s="68"/>
      <c r="DP256" s="68"/>
      <c r="DQ256" s="68"/>
      <c r="DR256" s="68"/>
      <c r="DS256" s="68"/>
      <c r="DT256" s="68"/>
      <c r="DU256" s="68"/>
      <c r="DV256" s="68"/>
      <c r="DW256" s="68"/>
      <c r="DX256" s="68"/>
      <c r="DY256" s="68"/>
      <c r="DZ256" s="68"/>
      <c r="EA256" s="68"/>
      <c r="EB256" s="68"/>
      <c r="EC256" s="68"/>
      <c r="ED256" s="68"/>
      <c r="EE256" s="68"/>
      <c r="EF256" s="68"/>
      <c r="EG256" s="68"/>
      <c r="EH256" s="68"/>
      <c r="EI256" s="68"/>
      <c r="EJ256" s="68"/>
      <c r="EK256" s="68"/>
      <c r="EL256" s="68"/>
      <c r="EM256" s="68"/>
      <c r="EN256" s="68"/>
      <c r="EO256" s="68"/>
      <c r="EP256" s="68"/>
      <c r="EQ256" s="68"/>
      <c r="ER256" s="68"/>
      <c r="ES256" s="68"/>
      <c r="ET256" s="68"/>
      <c r="EU256" s="68"/>
      <c r="EV256" s="68"/>
      <c r="EW256" s="68"/>
      <c r="EX256" s="68"/>
      <c r="EY256" s="68"/>
      <c r="EZ256" s="68"/>
      <c r="FA256" s="68"/>
      <c r="FB256" s="68"/>
      <c r="FC256" s="68"/>
      <c r="FD256" s="68"/>
      <c r="FE256" s="68"/>
      <c r="FF256" s="68"/>
      <c r="FG256" s="68"/>
      <c r="FH256" s="68"/>
      <c r="FI256" s="68"/>
      <c r="FJ256" s="68"/>
      <c r="FK256" s="68"/>
      <c r="FL256" s="68"/>
      <c r="FM256" s="68"/>
      <c r="FN256" s="68"/>
      <c r="FO256" s="68"/>
      <c r="FP256" s="68"/>
      <c r="FQ256" s="68"/>
      <c r="FR256" s="68"/>
      <c r="FS256" s="68"/>
      <c r="FT256" s="68"/>
      <c r="FU256" s="68"/>
      <c r="FV256" s="68"/>
    </row>
    <row r="257" spans="1:178" s="67" customFormat="1">
      <c r="A257" s="61"/>
      <c r="B257" s="49"/>
      <c r="C257" s="138"/>
      <c r="D257" s="139"/>
      <c r="E257" s="13"/>
      <c r="F257" s="140"/>
      <c r="G257" s="13"/>
      <c r="H257" s="13"/>
      <c r="I257" s="114"/>
      <c r="J257" s="215"/>
      <c r="K257" s="216"/>
      <c r="L257" s="143"/>
      <c r="M257" s="156"/>
      <c r="N257" s="39"/>
      <c r="O257" s="145"/>
      <c r="P257" s="40"/>
      <c r="Q257" s="146"/>
      <c r="R257" s="147"/>
      <c r="S257" s="148"/>
      <c r="T257" s="148"/>
      <c r="U257" s="148"/>
      <c r="V257" s="148"/>
      <c r="W257" s="148"/>
      <c r="X257" s="148"/>
      <c r="Y257" s="148"/>
      <c r="Z257" s="148"/>
      <c r="AA257" s="149"/>
      <c r="AB257" s="149"/>
      <c r="AC257" s="150"/>
      <c r="AD257" s="150"/>
      <c r="AE257" s="151"/>
      <c r="AF257" s="5"/>
      <c r="AG257" s="5"/>
      <c r="AH257" s="5"/>
      <c r="AI257" s="5"/>
      <c r="AJ257" s="5"/>
      <c r="AK257" s="5"/>
      <c r="AL257" s="13"/>
      <c r="AM257" s="152"/>
      <c r="AN257" s="13"/>
      <c r="AO257" s="111"/>
      <c r="AP257" s="111"/>
      <c r="AQ257" s="111"/>
      <c r="AR257" s="111"/>
      <c r="AS257" s="111"/>
      <c r="AT257" s="111"/>
      <c r="AU257" s="111"/>
      <c r="AV257" s="111"/>
      <c r="AW257" s="111"/>
      <c r="AX257" s="111"/>
      <c r="AY257" s="111"/>
      <c r="AZ257" s="111"/>
      <c r="BA257" s="68"/>
      <c r="BB257" s="68"/>
      <c r="BC257" s="68"/>
      <c r="BD257" s="68"/>
      <c r="BE257" s="68"/>
      <c r="BF257" s="68"/>
      <c r="BG257" s="68"/>
      <c r="BH257" s="68"/>
      <c r="BI257" s="68"/>
      <c r="BJ257" s="68"/>
      <c r="BK257" s="68"/>
      <c r="BL257" s="68"/>
      <c r="BM257" s="68"/>
      <c r="BN257" s="68"/>
      <c r="BO257" s="68"/>
      <c r="BP257" s="68"/>
      <c r="BQ257" s="68"/>
      <c r="BR257" s="68"/>
      <c r="BS257" s="68"/>
      <c r="BT257" s="68"/>
      <c r="BU257" s="68"/>
      <c r="BV257" s="68"/>
      <c r="BW257" s="68"/>
      <c r="BX257" s="68"/>
      <c r="BY257" s="68"/>
      <c r="BZ257" s="68"/>
      <c r="CA257" s="68"/>
      <c r="CB257" s="68"/>
      <c r="CC257" s="68"/>
      <c r="CD257" s="68"/>
      <c r="CE257" s="68"/>
      <c r="CF257" s="68"/>
      <c r="CG257" s="68"/>
      <c r="CH257" s="68"/>
      <c r="CI257" s="68"/>
      <c r="CJ257" s="68"/>
      <c r="CK257" s="68"/>
      <c r="CL257" s="68"/>
      <c r="CM257" s="68"/>
      <c r="CN257" s="68"/>
      <c r="CO257" s="68"/>
      <c r="CP257" s="68"/>
      <c r="CQ257" s="68"/>
      <c r="CR257" s="68"/>
      <c r="CS257" s="68"/>
      <c r="CT257" s="68"/>
      <c r="CU257" s="68"/>
      <c r="CV257" s="68"/>
      <c r="CW257" s="68"/>
      <c r="CX257" s="68"/>
      <c r="CY257" s="68"/>
      <c r="CZ257" s="68"/>
      <c r="DA257" s="68"/>
      <c r="DB257" s="68"/>
      <c r="DC257" s="68"/>
      <c r="DD257" s="68"/>
      <c r="DE257" s="68"/>
      <c r="DF257" s="68"/>
      <c r="DG257" s="68"/>
      <c r="DH257" s="68"/>
      <c r="DI257" s="68"/>
      <c r="DJ257" s="68"/>
      <c r="DK257" s="68"/>
      <c r="DL257" s="68"/>
      <c r="DM257" s="68"/>
      <c r="DN257" s="68"/>
      <c r="DO257" s="68"/>
      <c r="DP257" s="68"/>
      <c r="DQ257" s="68"/>
      <c r="DR257" s="68"/>
      <c r="DS257" s="68"/>
      <c r="DT257" s="68"/>
      <c r="DU257" s="68"/>
      <c r="DV257" s="68"/>
      <c r="DW257" s="68"/>
      <c r="DX257" s="68"/>
      <c r="DY257" s="68"/>
      <c r="DZ257" s="68"/>
      <c r="EA257" s="68"/>
      <c r="EB257" s="68"/>
      <c r="EC257" s="68"/>
      <c r="ED257" s="68"/>
      <c r="EE257" s="68"/>
      <c r="EF257" s="68"/>
      <c r="EG257" s="68"/>
      <c r="EH257" s="68"/>
      <c r="EI257" s="68"/>
      <c r="EJ257" s="68"/>
      <c r="EK257" s="68"/>
      <c r="EL257" s="68"/>
      <c r="EM257" s="68"/>
      <c r="EN257" s="68"/>
      <c r="EO257" s="68"/>
      <c r="EP257" s="68"/>
      <c r="EQ257" s="68"/>
      <c r="ER257" s="68"/>
      <c r="ES257" s="68"/>
      <c r="ET257" s="68"/>
      <c r="EU257" s="68"/>
      <c r="EV257" s="68"/>
      <c r="EW257" s="68"/>
      <c r="EX257" s="68"/>
      <c r="EY257" s="68"/>
      <c r="EZ257" s="68"/>
      <c r="FA257" s="68"/>
      <c r="FB257" s="68"/>
      <c r="FC257" s="68"/>
      <c r="FD257" s="68"/>
      <c r="FE257" s="68"/>
      <c r="FF257" s="68"/>
      <c r="FG257" s="68"/>
      <c r="FH257" s="68"/>
      <c r="FI257" s="68"/>
      <c r="FJ257" s="68"/>
      <c r="FK257" s="68"/>
      <c r="FL257" s="68"/>
      <c r="FM257" s="68"/>
      <c r="FN257" s="68"/>
      <c r="FO257" s="68"/>
      <c r="FP257" s="68"/>
      <c r="FQ257" s="68"/>
      <c r="FR257" s="68"/>
      <c r="FS257" s="68"/>
      <c r="FT257" s="68"/>
      <c r="FU257" s="68"/>
      <c r="FV257" s="68"/>
    </row>
    <row r="258" spans="1:178" s="67" customFormat="1">
      <c r="A258" s="61"/>
      <c r="B258" s="49"/>
      <c r="C258" s="138"/>
      <c r="D258" s="139"/>
      <c r="E258" s="13"/>
      <c r="F258" s="140"/>
      <c r="G258" s="13"/>
      <c r="H258" s="13"/>
      <c r="I258" s="114"/>
      <c r="J258" s="215"/>
      <c r="K258" s="216"/>
      <c r="L258" s="143"/>
      <c r="M258" s="156"/>
      <c r="N258" s="39"/>
      <c r="O258" s="145"/>
      <c r="P258" s="40"/>
      <c r="Q258" s="146"/>
      <c r="R258" s="147"/>
      <c r="S258" s="148"/>
      <c r="T258" s="148"/>
      <c r="U258" s="148"/>
      <c r="V258" s="148"/>
      <c r="W258" s="148"/>
      <c r="X258" s="148"/>
      <c r="Y258" s="148"/>
      <c r="Z258" s="148"/>
      <c r="AA258" s="149"/>
      <c r="AB258" s="149"/>
      <c r="AC258" s="150"/>
      <c r="AD258" s="150"/>
      <c r="AE258" s="151"/>
      <c r="AF258" s="5"/>
      <c r="AG258" s="5"/>
      <c r="AH258" s="5"/>
      <c r="AI258" s="5"/>
      <c r="AJ258" s="5"/>
      <c r="AK258" s="5"/>
      <c r="AL258" s="13"/>
      <c r="AM258" s="152"/>
      <c r="AN258" s="13"/>
      <c r="AO258" s="111"/>
      <c r="AP258" s="111"/>
      <c r="AQ258" s="111"/>
      <c r="AR258" s="111"/>
      <c r="AS258" s="111"/>
      <c r="AT258" s="111"/>
      <c r="AU258" s="111"/>
      <c r="AV258" s="111"/>
      <c r="AW258" s="111"/>
      <c r="AX258" s="111"/>
      <c r="AY258" s="111"/>
      <c r="AZ258" s="111"/>
      <c r="BA258" s="68"/>
      <c r="BB258" s="68"/>
      <c r="BC258" s="68"/>
      <c r="BD258" s="68"/>
      <c r="BE258" s="68"/>
      <c r="BF258" s="68"/>
      <c r="BG258" s="68"/>
      <c r="BH258" s="68"/>
      <c r="BI258" s="68"/>
      <c r="BJ258" s="68"/>
      <c r="BK258" s="68"/>
      <c r="BL258" s="68"/>
      <c r="BM258" s="68"/>
      <c r="BN258" s="68"/>
      <c r="BO258" s="68"/>
      <c r="BP258" s="68"/>
      <c r="BQ258" s="68"/>
      <c r="BR258" s="68"/>
      <c r="BS258" s="68"/>
      <c r="BT258" s="68"/>
      <c r="BU258" s="68"/>
      <c r="BV258" s="68"/>
      <c r="BW258" s="68"/>
      <c r="BX258" s="68"/>
      <c r="BY258" s="68"/>
      <c r="BZ258" s="68"/>
      <c r="CA258" s="68"/>
      <c r="CB258" s="68"/>
      <c r="CC258" s="68"/>
      <c r="CD258" s="68"/>
      <c r="CE258" s="68"/>
      <c r="CF258" s="68"/>
      <c r="CG258" s="68"/>
      <c r="CH258" s="68"/>
      <c r="CI258" s="68"/>
      <c r="CJ258" s="68"/>
      <c r="CK258" s="68"/>
      <c r="CL258" s="68"/>
      <c r="CM258" s="68"/>
      <c r="CN258" s="68"/>
      <c r="CO258" s="68"/>
      <c r="CP258" s="68"/>
      <c r="CQ258" s="68"/>
      <c r="CR258" s="68"/>
      <c r="CS258" s="68"/>
      <c r="CT258" s="68"/>
      <c r="CU258" s="68"/>
      <c r="CV258" s="68"/>
      <c r="CW258" s="68"/>
      <c r="CX258" s="68"/>
      <c r="CY258" s="68"/>
      <c r="CZ258" s="68"/>
      <c r="DA258" s="68"/>
      <c r="DB258" s="68"/>
      <c r="DC258" s="68"/>
      <c r="DD258" s="68"/>
      <c r="DE258" s="68"/>
      <c r="DF258" s="68"/>
      <c r="DG258" s="68"/>
      <c r="DH258" s="68"/>
      <c r="DI258" s="68"/>
      <c r="DJ258" s="68"/>
      <c r="DK258" s="68"/>
      <c r="DL258" s="68"/>
      <c r="DM258" s="68"/>
      <c r="DN258" s="68"/>
      <c r="DO258" s="68"/>
      <c r="DP258" s="68"/>
      <c r="DQ258" s="68"/>
      <c r="DR258" s="68"/>
      <c r="DS258" s="68"/>
      <c r="DT258" s="68"/>
      <c r="DU258" s="68"/>
      <c r="DV258" s="68"/>
      <c r="DW258" s="68"/>
      <c r="DX258" s="68"/>
      <c r="DY258" s="68"/>
      <c r="DZ258" s="68"/>
      <c r="EA258" s="68"/>
      <c r="EB258" s="68"/>
      <c r="EC258" s="68"/>
      <c r="ED258" s="68"/>
      <c r="EE258" s="68"/>
      <c r="EF258" s="68"/>
      <c r="EG258" s="68"/>
      <c r="EH258" s="68"/>
      <c r="EI258" s="68"/>
      <c r="EJ258" s="68"/>
      <c r="EK258" s="68"/>
      <c r="EL258" s="68"/>
      <c r="EM258" s="68"/>
      <c r="EN258" s="68"/>
      <c r="EO258" s="68"/>
      <c r="EP258" s="68"/>
      <c r="EQ258" s="68"/>
      <c r="ER258" s="68"/>
      <c r="ES258" s="68"/>
      <c r="ET258" s="68"/>
      <c r="EU258" s="68"/>
      <c r="EV258" s="68"/>
      <c r="EW258" s="68"/>
      <c r="EX258" s="68"/>
      <c r="EY258" s="68"/>
      <c r="EZ258" s="68"/>
      <c r="FA258" s="68"/>
      <c r="FB258" s="68"/>
      <c r="FC258" s="68"/>
      <c r="FD258" s="68"/>
      <c r="FE258" s="68"/>
      <c r="FF258" s="68"/>
      <c r="FG258" s="68"/>
      <c r="FH258" s="68"/>
      <c r="FI258" s="68"/>
      <c r="FJ258" s="68"/>
      <c r="FK258" s="68"/>
      <c r="FL258" s="68"/>
      <c r="FM258" s="68"/>
      <c r="FN258" s="68"/>
      <c r="FO258" s="68"/>
      <c r="FP258" s="68"/>
      <c r="FQ258" s="68"/>
      <c r="FR258" s="68"/>
      <c r="FS258" s="68"/>
      <c r="FT258" s="68"/>
      <c r="FU258" s="68"/>
      <c r="FV258" s="68"/>
    </row>
    <row r="259" spans="1:178" s="67" customFormat="1">
      <c r="A259" s="61"/>
      <c r="B259" s="49"/>
      <c r="C259" s="138"/>
      <c r="D259" s="139"/>
      <c r="E259" s="13"/>
      <c r="F259" s="140"/>
      <c r="G259" s="13"/>
      <c r="H259" s="13"/>
      <c r="I259" s="114"/>
      <c r="J259" s="141"/>
      <c r="K259" s="142"/>
      <c r="L259" s="143"/>
      <c r="M259" s="144"/>
      <c r="N259" s="39"/>
      <c r="O259" s="145"/>
      <c r="P259" s="40"/>
      <c r="Q259" s="146"/>
      <c r="R259" s="147"/>
      <c r="S259" s="148"/>
      <c r="T259" s="148"/>
      <c r="U259" s="148"/>
      <c r="V259" s="148"/>
      <c r="W259" s="148"/>
      <c r="X259" s="148"/>
      <c r="Y259" s="148"/>
      <c r="Z259" s="148"/>
      <c r="AA259" s="149"/>
      <c r="AB259" s="149"/>
      <c r="AC259" s="150"/>
      <c r="AD259" s="150"/>
      <c r="AE259" s="151"/>
      <c r="AF259" s="5"/>
      <c r="AG259" s="5"/>
      <c r="AH259" s="5"/>
      <c r="AI259" s="5"/>
      <c r="AJ259" s="5"/>
      <c r="AK259" s="5"/>
      <c r="AL259" s="13"/>
      <c r="AM259" s="152"/>
      <c r="AN259" s="13"/>
      <c r="AO259" s="111"/>
      <c r="AP259" s="111"/>
      <c r="AQ259" s="111"/>
      <c r="AR259" s="111"/>
      <c r="AS259" s="111"/>
      <c r="AT259" s="111"/>
      <c r="AU259" s="111"/>
      <c r="AV259" s="111"/>
      <c r="AW259" s="111"/>
      <c r="AX259" s="111"/>
      <c r="AY259" s="111"/>
      <c r="AZ259" s="111"/>
      <c r="BA259" s="68"/>
      <c r="BB259" s="68"/>
      <c r="BC259" s="68"/>
      <c r="BD259" s="68"/>
      <c r="BE259" s="68"/>
      <c r="BF259" s="68"/>
      <c r="BG259" s="68"/>
      <c r="BH259" s="68"/>
      <c r="BI259" s="68"/>
      <c r="BJ259" s="68"/>
      <c r="BK259" s="68"/>
      <c r="BL259" s="68"/>
      <c r="BM259" s="68"/>
      <c r="BN259" s="68"/>
      <c r="BO259" s="68"/>
      <c r="BP259" s="68"/>
      <c r="BQ259" s="68"/>
      <c r="BR259" s="68"/>
      <c r="BS259" s="68"/>
      <c r="BT259" s="68"/>
      <c r="BU259" s="68"/>
      <c r="BV259" s="68"/>
      <c r="BW259" s="68"/>
      <c r="BX259" s="68"/>
      <c r="BY259" s="68"/>
      <c r="BZ259" s="68"/>
      <c r="CA259" s="68"/>
      <c r="CB259" s="68"/>
      <c r="CC259" s="68"/>
      <c r="CD259" s="68"/>
      <c r="CE259" s="68"/>
      <c r="CF259" s="68"/>
      <c r="CG259" s="68"/>
      <c r="CH259" s="68"/>
      <c r="CI259" s="68"/>
      <c r="CJ259" s="68"/>
      <c r="CK259" s="68"/>
      <c r="CL259" s="68"/>
      <c r="CM259" s="68"/>
      <c r="CN259" s="68"/>
      <c r="CO259" s="68"/>
      <c r="CP259" s="68"/>
      <c r="CQ259" s="68"/>
      <c r="CR259" s="68"/>
      <c r="CS259" s="68"/>
      <c r="CT259" s="68"/>
      <c r="CU259" s="68"/>
      <c r="CV259" s="68"/>
      <c r="CW259" s="68"/>
      <c r="CX259" s="68"/>
      <c r="CY259" s="68"/>
      <c r="CZ259" s="68"/>
      <c r="DA259" s="68"/>
      <c r="DB259" s="68"/>
      <c r="DC259" s="68"/>
      <c r="DD259" s="68"/>
      <c r="DE259" s="68"/>
      <c r="DF259" s="68"/>
      <c r="DG259" s="68"/>
      <c r="DH259" s="68"/>
      <c r="DI259" s="68"/>
      <c r="DJ259" s="68"/>
      <c r="DK259" s="68"/>
      <c r="DL259" s="68"/>
      <c r="DM259" s="68"/>
      <c r="DN259" s="68"/>
      <c r="DO259" s="68"/>
      <c r="DP259" s="68"/>
      <c r="DQ259" s="68"/>
      <c r="DR259" s="68"/>
      <c r="DS259" s="68"/>
      <c r="DT259" s="68"/>
      <c r="DU259" s="68"/>
      <c r="DV259" s="68"/>
      <c r="DW259" s="68"/>
      <c r="DX259" s="68"/>
      <c r="DY259" s="68"/>
      <c r="DZ259" s="68"/>
      <c r="EA259" s="68"/>
      <c r="EB259" s="68"/>
      <c r="EC259" s="68"/>
      <c r="ED259" s="68"/>
      <c r="EE259" s="68"/>
      <c r="EF259" s="68"/>
      <c r="EG259" s="68"/>
      <c r="EH259" s="68"/>
      <c r="EI259" s="68"/>
      <c r="EJ259" s="68"/>
      <c r="EK259" s="68"/>
      <c r="EL259" s="68"/>
      <c r="EM259" s="68"/>
      <c r="EN259" s="68"/>
      <c r="EO259" s="68"/>
      <c r="EP259" s="68"/>
      <c r="EQ259" s="68"/>
      <c r="ER259" s="68"/>
      <c r="ES259" s="68"/>
      <c r="ET259" s="68"/>
      <c r="EU259" s="68"/>
      <c r="EV259" s="68"/>
      <c r="EW259" s="68"/>
      <c r="EX259" s="68"/>
      <c r="EY259" s="68"/>
      <c r="EZ259" s="68"/>
      <c r="FA259" s="68"/>
      <c r="FB259" s="68"/>
      <c r="FC259" s="68"/>
      <c r="FD259" s="68"/>
      <c r="FE259" s="68"/>
      <c r="FF259" s="68"/>
      <c r="FG259" s="68"/>
      <c r="FH259" s="68"/>
      <c r="FI259" s="68"/>
      <c r="FJ259" s="68"/>
      <c r="FK259" s="68"/>
      <c r="FL259" s="68"/>
      <c r="FM259" s="68"/>
      <c r="FN259" s="68"/>
      <c r="FO259" s="68"/>
      <c r="FP259" s="68"/>
      <c r="FQ259" s="68"/>
      <c r="FR259" s="68"/>
      <c r="FS259" s="68"/>
      <c r="FT259" s="68"/>
      <c r="FU259" s="68"/>
      <c r="FV259" s="68"/>
    </row>
    <row r="260" spans="1:178" s="19" customFormat="1">
      <c r="A260" s="110"/>
      <c r="B260" s="137"/>
      <c r="C260" s="138"/>
      <c r="D260" s="139"/>
      <c r="E260" s="13"/>
      <c r="F260" s="140"/>
      <c r="G260" s="13"/>
      <c r="H260" s="13"/>
      <c r="I260" s="114"/>
      <c r="J260" s="141"/>
      <c r="K260" s="142"/>
      <c r="L260" s="143"/>
      <c r="M260" s="144"/>
      <c r="N260" s="39"/>
      <c r="O260" s="145"/>
      <c r="P260" s="40"/>
      <c r="Q260" s="146"/>
      <c r="R260" s="147"/>
      <c r="S260" s="148"/>
      <c r="T260" s="148"/>
      <c r="U260" s="148"/>
      <c r="V260" s="148"/>
      <c r="W260" s="148"/>
      <c r="X260" s="148"/>
      <c r="Y260" s="148"/>
      <c r="Z260" s="148"/>
      <c r="AA260" s="149"/>
      <c r="AB260" s="149"/>
      <c r="AC260" s="150"/>
      <c r="AD260" s="150"/>
      <c r="AE260" s="151"/>
      <c r="AF260" s="5"/>
      <c r="AG260" s="5"/>
      <c r="AH260" s="5"/>
      <c r="AI260" s="5"/>
      <c r="AJ260" s="5"/>
      <c r="AK260" s="5"/>
      <c r="AL260" s="13"/>
      <c r="AM260" s="152"/>
      <c r="AN260" s="13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111"/>
      <c r="BR260" s="111"/>
      <c r="BS260" s="111"/>
      <c r="BT260" s="111"/>
      <c r="BU260" s="111"/>
      <c r="BV260" s="111"/>
      <c r="BW260" s="111"/>
      <c r="BX260" s="111"/>
      <c r="BY260" s="111"/>
      <c r="BZ260" s="111"/>
      <c r="CA260" s="111"/>
      <c r="CB260" s="111"/>
      <c r="CC260" s="111"/>
      <c r="CD260" s="111"/>
      <c r="CE260" s="111"/>
      <c r="CF260" s="111"/>
      <c r="CG260" s="111"/>
      <c r="CH260" s="111"/>
      <c r="CI260" s="111"/>
      <c r="CJ260" s="111"/>
      <c r="CK260" s="111"/>
      <c r="CL260" s="111"/>
      <c r="CM260" s="111"/>
      <c r="CN260" s="111"/>
      <c r="CO260" s="111"/>
      <c r="CP260" s="111"/>
      <c r="CQ260" s="111"/>
      <c r="CR260" s="111"/>
      <c r="CS260" s="111"/>
      <c r="CT260" s="111"/>
      <c r="CU260" s="111"/>
      <c r="CV260" s="111"/>
      <c r="CW260" s="111"/>
      <c r="CX260" s="111"/>
      <c r="CY260" s="111"/>
      <c r="CZ260" s="111"/>
      <c r="DA260" s="111"/>
      <c r="DB260" s="111"/>
      <c r="DC260" s="111"/>
      <c r="DD260" s="111"/>
      <c r="DE260" s="111"/>
      <c r="DF260" s="111"/>
      <c r="DG260" s="111"/>
      <c r="DH260" s="111"/>
      <c r="DI260" s="111"/>
      <c r="DJ260" s="111"/>
      <c r="DK260" s="111"/>
      <c r="DL260" s="111"/>
      <c r="DM260" s="111"/>
      <c r="DN260" s="111"/>
      <c r="DO260" s="111"/>
      <c r="DP260" s="111"/>
      <c r="DQ260" s="111"/>
      <c r="DR260" s="111"/>
      <c r="DS260" s="111"/>
      <c r="DT260" s="111"/>
      <c r="DU260" s="111"/>
      <c r="DV260" s="111"/>
      <c r="DW260" s="111"/>
      <c r="DX260" s="111"/>
      <c r="DY260" s="111"/>
      <c r="DZ260" s="111"/>
      <c r="EA260" s="111"/>
      <c r="EB260" s="111"/>
      <c r="EC260" s="111"/>
      <c r="ED260" s="111"/>
      <c r="EE260" s="111"/>
      <c r="EF260" s="111"/>
      <c r="EG260" s="111"/>
      <c r="EH260" s="111"/>
      <c r="EI260" s="111"/>
      <c r="EJ260" s="111"/>
      <c r="EK260" s="111"/>
      <c r="EL260" s="111"/>
      <c r="EM260" s="111"/>
      <c r="EN260" s="111"/>
      <c r="EO260" s="111"/>
      <c r="EP260" s="111"/>
      <c r="EQ260" s="111"/>
      <c r="ER260" s="111"/>
      <c r="ES260" s="111"/>
      <c r="ET260" s="111"/>
      <c r="EU260" s="111"/>
      <c r="EV260" s="111"/>
      <c r="EW260" s="111"/>
      <c r="EX260" s="111"/>
      <c r="EY260" s="111"/>
      <c r="EZ260" s="111"/>
      <c r="FA260" s="111"/>
      <c r="FB260" s="111"/>
      <c r="FC260" s="111"/>
      <c r="FD260" s="111"/>
      <c r="FE260" s="111"/>
      <c r="FF260" s="111"/>
      <c r="FG260" s="111"/>
      <c r="FH260" s="111"/>
      <c r="FI260" s="111"/>
      <c r="FJ260" s="111"/>
      <c r="FK260" s="111"/>
      <c r="FL260" s="111"/>
      <c r="FM260" s="111"/>
      <c r="FN260" s="111"/>
      <c r="FO260" s="111"/>
      <c r="FP260" s="111"/>
      <c r="FQ260" s="111"/>
      <c r="FR260" s="111"/>
      <c r="FS260" s="111"/>
      <c r="FT260" s="111"/>
      <c r="FU260" s="111"/>
      <c r="FV260" s="111"/>
    </row>
    <row r="261" spans="1:178" s="19" customFormat="1">
      <c r="A261" s="110"/>
      <c r="B261" s="137"/>
      <c r="C261" s="138"/>
      <c r="D261" s="139"/>
      <c r="E261" s="13"/>
      <c r="F261" s="140"/>
      <c r="G261" s="13"/>
      <c r="H261" s="13"/>
      <c r="I261" s="114"/>
      <c r="J261" s="141"/>
      <c r="K261" s="142"/>
      <c r="L261" s="143"/>
      <c r="M261" s="144"/>
      <c r="N261" s="39"/>
      <c r="O261" s="145"/>
      <c r="P261" s="40"/>
      <c r="Q261" s="146"/>
      <c r="R261" s="147"/>
      <c r="S261" s="148"/>
      <c r="T261" s="148"/>
      <c r="U261" s="148"/>
      <c r="V261" s="148"/>
      <c r="W261" s="148"/>
      <c r="X261" s="148"/>
      <c r="Y261" s="148"/>
      <c r="Z261" s="148"/>
      <c r="AA261" s="149"/>
      <c r="AB261" s="149"/>
      <c r="AC261" s="150"/>
      <c r="AD261" s="150"/>
      <c r="AE261" s="151"/>
      <c r="AF261" s="5"/>
      <c r="AG261" s="5"/>
      <c r="AH261" s="5"/>
      <c r="AI261" s="5"/>
      <c r="AJ261" s="5"/>
      <c r="AK261" s="5"/>
      <c r="AL261" s="13"/>
      <c r="AM261" s="152"/>
      <c r="AN261" s="13"/>
      <c r="AO261" s="111"/>
      <c r="AP261" s="111"/>
      <c r="AQ261" s="111"/>
      <c r="AR261" s="111"/>
      <c r="AS261" s="111"/>
      <c r="AT261" s="111"/>
      <c r="AU261" s="111"/>
      <c r="AV261" s="111"/>
      <c r="AW261" s="111"/>
      <c r="AX261" s="111"/>
      <c r="AY261" s="111"/>
      <c r="AZ261" s="111"/>
      <c r="BA261" s="111"/>
      <c r="BB261" s="111"/>
      <c r="BC261" s="111"/>
      <c r="BD261" s="111"/>
      <c r="BE261" s="111"/>
      <c r="BF261" s="111"/>
      <c r="BG261" s="111"/>
      <c r="BH261" s="111"/>
      <c r="BI261" s="111"/>
      <c r="BJ261" s="111"/>
      <c r="BK261" s="111"/>
      <c r="BL261" s="111"/>
      <c r="BM261" s="111"/>
      <c r="BN261" s="111"/>
      <c r="BO261" s="111"/>
      <c r="BP261" s="111"/>
      <c r="BQ261" s="111"/>
      <c r="BR261" s="111"/>
      <c r="BS261" s="111"/>
      <c r="BT261" s="111"/>
      <c r="BU261" s="111"/>
      <c r="BV261" s="111"/>
      <c r="BW261" s="111"/>
      <c r="BX261" s="111"/>
      <c r="BY261" s="111"/>
      <c r="BZ261" s="111"/>
      <c r="CA261" s="111"/>
      <c r="CB261" s="111"/>
      <c r="CC261" s="111"/>
      <c r="CD261" s="111"/>
      <c r="CE261" s="111"/>
      <c r="CF261" s="111"/>
      <c r="CG261" s="111"/>
      <c r="CH261" s="111"/>
      <c r="CI261" s="111"/>
      <c r="CJ261" s="111"/>
      <c r="CK261" s="111"/>
      <c r="CL261" s="111"/>
      <c r="CM261" s="111"/>
      <c r="CN261" s="111"/>
      <c r="CO261" s="111"/>
      <c r="CP261" s="111"/>
      <c r="CQ261" s="111"/>
      <c r="CR261" s="111"/>
      <c r="CS261" s="111"/>
      <c r="CT261" s="111"/>
      <c r="CU261" s="111"/>
      <c r="CV261" s="111"/>
      <c r="CW261" s="111"/>
      <c r="CX261" s="111"/>
      <c r="CY261" s="111"/>
      <c r="CZ261" s="111"/>
      <c r="DA261" s="111"/>
      <c r="DB261" s="111"/>
      <c r="DC261" s="111"/>
      <c r="DD261" s="111"/>
      <c r="DE261" s="111"/>
      <c r="DF261" s="111"/>
      <c r="DG261" s="111"/>
      <c r="DH261" s="111"/>
      <c r="DI261" s="111"/>
      <c r="DJ261" s="111"/>
      <c r="DK261" s="111"/>
      <c r="DL261" s="111"/>
      <c r="DM261" s="111"/>
      <c r="DN261" s="111"/>
      <c r="DO261" s="111"/>
      <c r="DP261" s="111"/>
      <c r="DQ261" s="111"/>
      <c r="DR261" s="111"/>
      <c r="DS261" s="111"/>
      <c r="DT261" s="111"/>
      <c r="DU261" s="111"/>
      <c r="DV261" s="111"/>
      <c r="DW261" s="111"/>
      <c r="DX261" s="111"/>
      <c r="DY261" s="111"/>
      <c r="DZ261" s="111"/>
      <c r="EA261" s="111"/>
      <c r="EB261" s="111"/>
      <c r="EC261" s="111"/>
      <c r="ED261" s="111"/>
      <c r="EE261" s="111"/>
      <c r="EF261" s="111"/>
      <c r="EG261" s="111"/>
      <c r="EH261" s="111"/>
      <c r="EI261" s="111"/>
      <c r="EJ261" s="111"/>
      <c r="EK261" s="111"/>
      <c r="EL261" s="111"/>
      <c r="EM261" s="111"/>
      <c r="EN261" s="111"/>
      <c r="EO261" s="111"/>
      <c r="EP261" s="111"/>
      <c r="EQ261" s="111"/>
      <c r="ER261" s="111"/>
      <c r="ES261" s="111"/>
      <c r="ET261" s="111"/>
      <c r="EU261" s="111"/>
      <c r="EV261" s="111"/>
      <c r="EW261" s="111"/>
      <c r="EX261" s="111"/>
      <c r="EY261" s="111"/>
      <c r="EZ261" s="111"/>
      <c r="FA261" s="111"/>
      <c r="FB261" s="111"/>
      <c r="FC261" s="111"/>
      <c r="FD261" s="111"/>
      <c r="FE261" s="111"/>
      <c r="FF261" s="111"/>
      <c r="FG261" s="111"/>
      <c r="FH261" s="111"/>
      <c r="FI261" s="111"/>
      <c r="FJ261" s="111"/>
      <c r="FK261" s="111"/>
      <c r="FL261" s="111"/>
      <c r="FM261" s="111"/>
      <c r="FN261" s="111"/>
      <c r="FO261" s="111"/>
      <c r="FP261" s="111"/>
      <c r="FQ261" s="111"/>
      <c r="FR261" s="111"/>
      <c r="FS261" s="111"/>
      <c r="FT261" s="111"/>
      <c r="FU261" s="111"/>
      <c r="FV261" s="111"/>
    </row>
    <row r="262" spans="1:178" s="19" customFormat="1">
      <c r="A262" s="110"/>
      <c r="B262" s="137"/>
      <c r="C262" s="138"/>
      <c r="D262" s="139"/>
      <c r="E262" s="13"/>
      <c r="F262" s="140"/>
      <c r="G262" s="13"/>
      <c r="H262" s="13"/>
      <c r="I262" s="114"/>
      <c r="J262" s="141"/>
      <c r="K262" s="142"/>
      <c r="L262" s="143"/>
      <c r="M262" s="144"/>
      <c r="N262" s="39"/>
      <c r="O262" s="145"/>
      <c r="P262" s="40"/>
      <c r="Q262" s="146"/>
      <c r="R262" s="147"/>
      <c r="S262" s="148"/>
      <c r="T262" s="148"/>
      <c r="U262" s="148"/>
      <c r="V262" s="148"/>
      <c r="W262" s="148"/>
      <c r="X262" s="148"/>
      <c r="Y262" s="148"/>
      <c r="Z262" s="148"/>
      <c r="AA262" s="149"/>
      <c r="AB262" s="149"/>
      <c r="AC262" s="150"/>
      <c r="AD262" s="150"/>
      <c r="AE262" s="151"/>
      <c r="AF262" s="5"/>
      <c r="AG262" s="5"/>
      <c r="AH262" s="5"/>
      <c r="AI262" s="5"/>
      <c r="AJ262" s="5"/>
      <c r="AK262" s="5"/>
      <c r="AL262" s="13"/>
      <c r="AM262" s="152"/>
      <c r="AN262" s="13"/>
      <c r="AO262" s="111"/>
      <c r="AP262" s="111"/>
      <c r="AQ262" s="111"/>
      <c r="AR262" s="111"/>
      <c r="AS262" s="111"/>
      <c r="AT262" s="111"/>
      <c r="AU262" s="111"/>
      <c r="AV262" s="111"/>
      <c r="AW262" s="111"/>
      <c r="AX262" s="111"/>
      <c r="AY262" s="111"/>
      <c r="AZ262" s="111"/>
      <c r="BA262" s="111"/>
      <c r="BB262" s="111"/>
      <c r="BC262" s="111"/>
      <c r="BD262" s="111"/>
      <c r="BE262" s="111"/>
      <c r="BF262" s="111"/>
      <c r="BG262" s="111"/>
      <c r="BH262" s="111"/>
      <c r="BI262" s="111"/>
      <c r="BJ262" s="111"/>
      <c r="BK262" s="111"/>
      <c r="BL262" s="111"/>
      <c r="BM262" s="111"/>
      <c r="BN262" s="111"/>
      <c r="BO262" s="111"/>
      <c r="BP262" s="111"/>
      <c r="BQ262" s="111"/>
      <c r="BR262" s="111"/>
      <c r="BS262" s="111"/>
      <c r="BT262" s="111"/>
      <c r="BU262" s="111"/>
      <c r="BV262" s="111"/>
      <c r="BW262" s="111"/>
      <c r="BX262" s="111"/>
      <c r="BY262" s="111"/>
      <c r="BZ262" s="111"/>
      <c r="CA262" s="111"/>
      <c r="CB262" s="111"/>
      <c r="CC262" s="111"/>
      <c r="CD262" s="111"/>
      <c r="CE262" s="111"/>
      <c r="CF262" s="111"/>
      <c r="CG262" s="111"/>
      <c r="CH262" s="111"/>
      <c r="CI262" s="111"/>
      <c r="CJ262" s="111"/>
      <c r="CK262" s="111"/>
      <c r="CL262" s="111"/>
      <c r="CM262" s="111"/>
      <c r="CN262" s="111"/>
      <c r="CO262" s="111"/>
      <c r="CP262" s="111"/>
      <c r="CQ262" s="111"/>
      <c r="CR262" s="111"/>
      <c r="CS262" s="111"/>
      <c r="CT262" s="111"/>
      <c r="CU262" s="111"/>
      <c r="CV262" s="111"/>
      <c r="CW262" s="111"/>
      <c r="CX262" s="111"/>
      <c r="CY262" s="111"/>
      <c r="CZ262" s="111"/>
      <c r="DA262" s="111"/>
      <c r="DB262" s="111"/>
      <c r="DC262" s="111"/>
      <c r="DD262" s="111"/>
      <c r="DE262" s="111"/>
      <c r="DF262" s="111"/>
      <c r="DG262" s="111"/>
      <c r="DH262" s="111"/>
      <c r="DI262" s="111"/>
      <c r="DJ262" s="111"/>
      <c r="DK262" s="111"/>
      <c r="DL262" s="111"/>
      <c r="DM262" s="111"/>
      <c r="DN262" s="111"/>
      <c r="DO262" s="111"/>
      <c r="DP262" s="111"/>
      <c r="DQ262" s="111"/>
      <c r="DR262" s="111"/>
      <c r="DS262" s="111"/>
      <c r="DT262" s="111"/>
      <c r="DU262" s="111"/>
      <c r="DV262" s="111"/>
      <c r="DW262" s="111"/>
      <c r="DX262" s="111"/>
      <c r="DY262" s="111"/>
      <c r="DZ262" s="111"/>
      <c r="EA262" s="111"/>
      <c r="EB262" s="111"/>
      <c r="EC262" s="111"/>
      <c r="ED262" s="111"/>
      <c r="EE262" s="111"/>
      <c r="EF262" s="111"/>
      <c r="EG262" s="111"/>
      <c r="EH262" s="111"/>
      <c r="EI262" s="111"/>
      <c r="EJ262" s="111"/>
      <c r="EK262" s="111"/>
      <c r="EL262" s="111"/>
      <c r="EM262" s="111"/>
      <c r="EN262" s="111"/>
      <c r="EO262" s="111"/>
      <c r="EP262" s="111"/>
      <c r="EQ262" s="111"/>
      <c r="ER262" s="111"/>
      <c r="ES262" s="111"/>
      <c r="ET262" s="111"/>
      <c r="EU262" s="111"/>
      <c r="EV262" s="111"/>
      <c r="EW262" s="111"/>
      <c r="EX262" s="111"/>
      <c r="EY262" s="111"/>
      <c r="EZ262" s="111"/>
      <c r="FA262" s="111"/>
      <c r="FB262" s="111"/>
      <c r="FC262" s="111"/>
      <c r="FD262" s="111"/>
      <c r="FE262" s="111"/>
      <c r="FF262" s="111"/>
      <c r="FG262" s="111"/>
      <c r="FH262" s="111"/>
      <c r="FI262" s="111"/>
      <c r="FJ262" s="111"/>
      <c r="FK262" s="111"/>
      <c r="FL262" s="111"/>
      <c r="FM262" s="111"/>
      <c r="FN262" s="111"/>
      <c r="FO262" s="111"/>
      <c r="FP262" s="111"/>
      <c r="FQ262" s="111"/>
      <c r="FR262" s="111"/>
      <c r="FS262" s="111"/>
      <c r="FT262" s="111"/>
      <c r="FU262" s="111"/>
      <c r="FV262" s="111"/>
    </row>
    <row r="263" spans="1:178" s="19" customFormat="1">
      <c r="A263" s="110"/>
      <c r="B263" s="137"/>
      <c r="C263" s="138"/>
      <c r="D263" s="139"/>
      <c r="E263" s="13"/>
      <c r="F263" s="140"/>
      <c r="G263" s="13"/>
      <c r="H263" s="13"/>
      <c r="I263" s="114"/>
      <c r="J263" s="141"/>
      <c r="K263" s="142"/>
      <c r="L263" s="143"/>
      <c r="M263" s="144"/>
      <c r="N263" s="39"/>
      <c r="O263" s="145"/>
      <c r="P263" s="40"/>
      <c r="Q263" s="146"/>
      <c r="R263" s="147"/>
      <c r="S263" s="148"/>
      <c r="T263" s="148"/>
      <c r="U263" s="148"/>
      <c r="V263" s="148"/>
      <c r="W263" s="148"/>
      <c r="X263" s="148"/>
      <c r="Y263" s="148"/>
      <c r="Z263" s="148"/>
      <c r="AA263" s="149"/>
      <c r="AB263" s="149"/>
      <c r="AC263" s="150"/>
      <c r="AD263" s="150"/>
      <c r="AE263" s="151"/>
      <c r="AF263" s="5"/>
      <c r="AG263" s="5"/>
      <c r="AH263" s="5"/>
      <c r="AI263" s="5"/>
      <c r="AJ263" s="5"/>
      <c r="AK263" s="5"/>
      <c r="AL263" s="13"/>
      <c r="AM263" s="152"/>
      <c r="AN263" s="13"/>
      <c r="AO263" s="111"/>
      <c r="AP263" s="111"/>
      <c r="AQ263" s="111"/>
      <c r="AR263" s="111"/>
      <c r="AS263" s="111"/>
      <c r="AT263" s="111"/>
      <c r="AU263" s="111"/>
      <c r="AV263" s="111"/>
      <c r="AW263" s="111"/>
      <c r="AX263" s="111"/>
      <c r="AY263" s="111"/>
      <c r="AZ263" s="111"/>
      <c r="BA263" s="111"/>
      <c r="BB263" s="111"/>
      <c r="BC263" s="111"/>
      <c r="BD263" s="111"/>
      <c r="BE263" s="111"/>
      <c r="BF263" s="111"/>
      <c r="BG263" s="111"/>
      <c r="BH263" s="111"/>
      <c r="BI263" s="111"/>
      <c r="BJ263" s="111"/>
      <c r="BK263" s="111"/>
      <c r="BL263" s="111"/>
      <c r="BM263" s="111"/>
      <c r="BN263" s="111"/>
      <c r="BO263" s="111"/>
      <c r="BP263" s="111"/>
      <c r="BQ263" s="111"/>
      <c r="BR263" s="111"/>
      <c r="BS263" s="111"/>
      <c r="BT263" s="111"/>
      <c r="BU263" s="111"/>
      <c r="BV263" s="111"/>
      <c r="BW263" s="111"/>
      <c r="BX263" s="111"/>
      <c r="BY263" s="111"/>
      <c r="BZ263" s="111"/>
      <c r="CA263" s="111"/>
      <c r="CB263" s="111"/>
      <c r="CC263" s="111"/>
      <c r="CD263" s="111"/>
      <c r="CE263" s="111"/>
      <c r="CF263" s="111"/>
      <c r="CG263" s="111"/>
      <c r="CH263" s="111"/>
      <c r="CI263" s="111"/>
      <c r="CJ263" s="111"/>
      <c r="CK263" s="111"/>
      <c r="CL263" s="111"/>
      <c r="CM263" s="111"/>
      <c r="CN263" s="111"/>
      <c r="CO263" s="111"/>
      <c r="CP263" s="111"/>
      <c r="CQ263" s="111"/>
      <c r="CR263" s="111"/>
      <c r="CS263" s="111"/>
      <c r="CT263" s="111"/>
      <c r="CU263" s="111"/>
      <c r="CV263" s="111"/>
      <c r="CW263" s="111"/>
      <c r="CX263" s="111"/>
      <c r="CY263" s="111"/>
      <c r="CZ263" s="111"/>
      <c r="DA263" s="111"/>
      <c r="DB263" s="111"/>
      <c r="DC263" s="111"/>
      <c r="DD263" s="111"/>
      <c r="DE263" s="111"/>
      <c r="DF263" s="111"/>
      <c r="DG263" s="111"/>
      <c r="DH263" s="111"/>
      <c r="DI263" s="111"/>
      <c r="DJ263" s="111"/>
      <c r="DK263" s="111"/>
      <c r="DL263" s="111"/>
      <c r="DM263" s="111"/>
      <c r="DN263" s="111"/>
      <c r="DO263" s="111"/>
      <c r="DP263" s="111"/>
      <c r="DQ263" s="111"/>
      <c r="DR263" s="111"/>
      <c r="DS263" s="111"/>
      <c r="DT263" s="111"/>
      <c r="DU263" s="111"/>
      <c r="DV263" s="111"/>
      <c r="DW263" s="111"/>
      <c r="DX263" s="111"/>
      <c r="DY263" s="111"/>
      <c r="DZ263" s="111"/>
      <c r="EA263" s="111"/>
      <c r="EB263" s="111"/>
      <c r="EC263" s="111"/>
      <c r="ED263" s="111"/>
      <c r="EE263" s="111"/>
      <c r="EF263" s="111"/>
      <c r="EG263" s="111"/>
      <c r="EH263" s="111"/>
      <c r="EI263" s="111"/>
      <c r="EJ263" s="111"/>
      <c r="EK263" s="111"/>
      <c r="EL263" s="111"/>
      <c r="EM263" s="111"/>
      <c r="EN263" s="111"/>
      <c r="EO263" s="111"/>
      <c r="EP263" s="111"/>
      <c r="EQ263" s="111"/>
      <c r="ER263" s="111"/>
      <c r="ES263" s="111"/>
      <c r="ET263" s="111"/>
      <c r="EU263" s="111"/>
      <c r="EV263" s="111"/>
      <c r="EW263" s="111"/>
      <c r="EX263" s="111"/>
      <c r="EY263" s="111"/>
      <c r="EZ263" s="111"/>
      <c r="FA263" s="111"/>
      <c r="FB263" s="111"/>
      <c r="FC263" s="111"/>
      <c r="FD263" s="111"/>
      <c r="FE263" s="111"/>
      <c r="FF263" s="111"/>
      <c r="FG263" s="111"/>
      <c r="FH263" s="111"/>
      <c r="FI263" s="111"/>
      <c r="FJ263" s="111"/>
      <c r="FK263" s="111"/>
      <c r="FL263" s="111"/>
      <c r="FM263" s="111"/>
      <c r="FN263" s="111"/>
      <c r="FO263" s="111"/>
      <c r="FP263" s="111"/>
      <c r="FQ263" s="111"/>
      <c r="FR263" s="111"/>
      <c r="FS263" s="111"/>
      <c r="FT263" s="111"/>
      <c r="FU263" s="111"/>
      <c r="FV263" s="111"/>
    </row>
    <row r="264" spans="1:178" s="19" customFormat="1">
      <c r="A264" s="110"/>
      <c r="B264" s="137"/>
      <c r="C264" s="138"/>
      <c r="D264" s="139"/>
      <c r="E264" s="13"/>
      <c r="F264" s="140"/>
      <c r="G264" s="13"/>
      <c r="H264" s="13"/>
      <c r="I264" s="114"/>
      <c r="J264" s="141"/>
      <c r="K264" s="142"/>
      <c r="L264" s="143"/>
      <c r="M264" s="144"/>
      <c r="N264" s="39"/>
      <c r="O264" s="145"/>
      <c r="P264" s="40"/>
      <c r="Q264" s="146"/>
      <c r="R264" s="147"/>
      <c r="S264" s="148"/>
      <c r="T264" s="148"/>
      <c r="U264" s="148"/>
      <c r="V264" s="148"/>
      <c r="W264" s="148"/>
      <c r="X264" s="148"/>
      <c r="Y264" s="148"/>
      <c r="Z264" s="148"/>
      <c r="AA264" s="149"/>
      <c r="AB264" s="149"/>
      <c r="AC264" s="150"/>
      <c r="AD264" s="150"/>
      <c r="AE264" s="151"/>
      <c r="AF264" s="5"/>
      <c r="AG264" s="5"/>
      <c r="AH264" s="5"/>
      <c r="AI264" s="5"/>
      <c r="AJ264" s="5"/>
      <c r="AK264" s="5"/>
      <c r="AL264" s="13"/>
      <c r="AM264" s="152"/>
      <c r="AN264" s="13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111"/>
      <c r="BR264" s="111"/>
      <c r="BS264" s="111"/>
      <c r="BT264" s="111"/>
      <c r="BU264" s="111"/>
      <c r="BV264" s="111"/>
      <c r="BW264" s="111"/>
      <c r="BX264" s="111"/>
      <c r="BY264" s="111"/>
      <c r="BZ264" s="111"/>
      <c r="CA264" s="111"/>
      <c r="CB264" s="111"/>
      <c r="CC264" s="111"/>
      <c r="CD264" s="111"/>
      <c r="CE264" s="111"/>
      <c r="CF264" s="111"/>
      <c r="CG264" s="111"/>
      <c r="CH264" s="111"/>
      <c r="CI264" s="111"/>
      <c r="CJ264" s="111"/>
      <c r="CK264" s="111"/>
      <c r="CL264" s="111"/>
      <c r="CM264" s="111"/>
      <c r="CN264" s="111"/>
      <c r="CO264" s="111"/>
      <c r="CP264" s="111"/>
      <c r="CQ264" s="111"/>
      <c r="CR264" s="111"/>
      <c r="CS264" s="111"/>
      <c r="CT264" s="111"/>
      <c r="CU264" s="111"/>
      <c r="CV264" s="111"/>
      <c r="CW264" s="111"/>
      <c r="CX264" s="111"/>
      <c r="CY264" s="111"/>
      <c r="CZ264" s="111"/>
      <c r="DA264" s="111"/>
      <c r="DB264" s="111"/>
      <c r="DC264" s="111"/>
      <c r="DD264" s="111"/>
      <c r="DE264" s="111"/>
      <c r="DF264" s="111"/>
      <c r="DG264" s="111"/>
      <c r="DH264" s="111"/>
      <c r="DI264" s="111"/>
      <c r="DJ264" s="111"/>
      <c r="DK264" s="111"/>
      <c r="DL264" s="111"/>
      <c r="DM264" s="111"/>
      <c r="DN264" s="111"/>
      <c r="DO264" s="111"/>
      <c r="DP264" s="111"/>
      <c r="DQ264" s="111"/>
      <c r="DR264" s="111"/>
      <c r="DS264" s="111"/>
      <c r="DT264" s="111"/>
      <c r="DU264" s="111"/>
      <c r="DV264" s="111"/>
      <c r="DW264" s="111"/>
      <c r="DX264" s="111"/>
      <c r="DY264" s="111"/>
      <c r="DZ264" s="111"/>
      <c r="EA264" s="111"/>
      <c r="EB264" s="111"/>
      <c r="EC264" s="111"/>
      <c r="ED264" s="111"/>
      <c r="EE264" s="111"/>
      <c r="EF264" s="111"/>
      <c r="EG264" s="111"/>
      <c r="EH264" s="111"/>
      <c r="EI264" s="111"/>
      <c r="EJ264" s="111"/>
      <c r="EK264" s="111"/>
      <c r="EL264" s="111"/>
      <c r="EM264" s="111"/>
      <c r="EN264" s="111"/>
      <c r="EO264" s="111"/>
      <c r="EP264" s="111"/>
      <c r="EQ264" s="111"/>
      <c r="ER264" s="111"/>
      <c r="ES264" s="111"/>
      <c r="ET264" s="111"/>
      <c r="EU264" s="111"/>
      <c r="EV264" s="111"/>
      <c r="EW264" s="111"/>
      <c r="EX264" s="111"/>
      <c r="EY264" s="111"/>
      <c r="EZ264" s="111"/>
      <c r="FA264" s="111"/>
      <c r="FB264" s="111"/>
      <c r="FC264" s="111"/>
      <c r="FD264" s="111"/>
      <c r="FE264" s="111"/>
      <c r="FF264" s="111"/>
      <c r="FG264" s="111"/>
      <c r="FH264" s="111"/>
      <c r="FI264" s="111"/>
      <c r="FJ264" s="111"/>
      <c r="FK264" s="111"/>
      <c r="FL264" s="111"/>
      <c r="FM264" s="111"/>
      <c r="FN264" s="111"/>
      <c r="FO264" s="111"/>
      <c r="FP264" s="111"/>
      <c r="FQ264" s="111"/>
      <c r="FR264" s="111"/>
      <c r="FS264" s="111"/>
      <c r="FT264" s="111"/>
      <c r="FU264" s="111"/>
      <c r="FV264" s="111"/>
    </row>
    <row r="265" spans="1:178" s="19" customFormat="1">
      <c r="A265" s="110"/>
      <c r="B265" s="137"/>
      <c r="C265" s="138"/>
      <c r="D265" s="139"/>
      <c r="E265" s="13"/>
      <c r="F265" s="140"/>
      <c r="G265" s="13"/>
      <c r="H265" s="13"/>
      <c r="I265" s="114"/>
      <c r="J265" s="141"/>
      <c r="K265" s="142"/>
      <c r="L265" s="143"/>
      <c r="M265" s="144"/>
      <c r="N265" s="39"/>
      <c r="O265" s="145"/>
      <c r="P265" s="40"/>
      <c r="Q265" s="146"/>
      <c r="R265" s="147"/>
      <c r="S265" s="148"/>
      <c r="T265" s="148"/>
      <c r="U265" s="148"/>
      <c r="V265" s="148"/>
      <c r="W265" s="148"/>
      <c r="X265" s="148"/>
      <c r="Y265" s="148"/>
      <c r="Z265" s="148"/>
      <c r="AA265" s="149"/>
      <c r="AB265" s="149"/>
      <c r="AC265" s="150"/>
      <c r="AD265" s="150"/>
      <c r="AE265" s="151"/>
      <c r="AF265" s="5"/>
      <c r="AG265" s="5"/>
      <c r="AH265" s="5"/>
      <c r="AI265" s="5"/>
      <c r="AJ265" s="5"/>
      <c r="AK265" s="5"/>
      <c r="AL265" s="13"/>
      <c r="AM265" s="152"/>
      <c r="AN265" s="13"/>
      <c r="AO265" s="111"/>
      <c r="AP265" s="111"/>
      <c r="AQ265" s="111"/>
      <c r="AR265" s="111"/>
      <c r="AS265" s="111"/>
      <c r="AT265" s="111"/>
      <c r="AU265" s="111"/>
      <c r="AV265" s="111"/>
      <c r="AW265" s="111"/>
      <c r="AX265" s="111"/>
      <c r="AY265" s="111"/>
      <c r="AZ265" s="111"/>
      <c r="BA265" s="111"/>
      <c r="BB265" s="111"/>
      <c r="BC265" s="111"/>
      <c r="BD265" s="111"/>
      <c r="BE265" s="111"/>
      <c r="BF265" s="111"/>
      <c r="BG265" s="111"/>
      <c r="BH265" s="111"/>
      <c r="BI265" s="111"/>
      <c r="BJ265" s="111"/>
      <c r="BK265" s="111"/>
      <c r="BL265" s="111"/>
      <c r="BM265" s="111"/>
      <c r="BN265" s="111"/>
      <c r="BO265" s="111"/>
      <c r="BP265" s="111"/>
      <c r="BQ265" s="111"/>
      <c r="BR265" s="111"/>
      <c r="BS265" s="111"/>
      <c r="BT265" s="111"/>
      <c r="BU265" s="111"/>
      <c r="BV265" s="111"/>
      <c r="BW265" s="111"/>
      <c r="BX265" s="111"/>
      <c r="BY265" s="111"/>
      <c r="BZ265" s="111"/>
      <c r="CA265" s="111"/>
      <c r="CB265" s="111"/>
      <c r="CC265" s="111"/>
      <c r="CD265" s="111"/>
      <c r="CE265" s="111"/>
      <c r="CF265" s="111"/>
      <c r="CG265" s="111"/>
      <c r="CH265" s="111"/>
      <c r="CI265" s="111"/>
      <c r="CJ265" s="111"/>
      <c r="CK265" s="111"/>
      <c r="CL265" s="111"/>
      <c r="CM265" s="111"/>
      <c r="CN265" s="111"/>
      <c r="CO265" s="111"/>
      <c r="CP265" s="111"/>
      <c r="CQ265" s="111"/>
      <c r="CR265" s="111"/>
      <c r="CS265" s="111"/>
      <c r="CT265" s="111"/>
      <c r="CU265" s="111"/>
      <c r="CV265" s="111"/>
      <c r="CW265" s="111"/>
      <c r="CX265" s="111"/>
      <c r="CY265" s="111"/>
      <c r="CZ265" s="111"/>
      <c r="DA265" s="111"/>
      <c r="DB265" s="111"/>
      <c r="DC265" s="111"/>
      <c r="DD265" s="111"/>
      <c r="DE265" s="111"/>
      <c r="DF265" s="111"/>
      <c r="DG265" s="111"/>
      <c r="DH265" s="111"/>
      <c r="DI265" s="111"/>
      <c r="DJ265" s="111"/>
      <c r="DK265" s="111"/>
      <c r="DL265" s="111"/>
      <c r="DM265" s="111"/>
      <c r="DN265" s="111"/>
      <c r="DO265" s="111"/>
      <c r="DP265" s="111"/>
      <c r="DQ265" s="111"/>
      <c r="DR265" s="111"/>
      <c r="DS265" s="111"/>
      <c r="DT265" s="111"/>
      <c r="DU265" s="111"/>
      <c r="DV265" s="111"/>
      <c r="DW265" s="111"/>
      <c r="DX265" s="111"/>
      <c r="DY265" s="111"/>
      <c r="DZ265" s="111"/>
      <c r="EA265" s="111"/>
      <c r="EB265" s="111"/>
      <c r="EC265" s="111"/>
      <c r="ED265" s="111"/>
      <c r="EE265" s="111"/>
      <c r="EF265" s="111"/>
      <c r="EG265" s="111"/>
      <c r="EH265" s="111"/>
      <c r="EI265" s="111"/>
      <c r="EJ265" s="111"/>
      <c r="EK265" s="111"/>
      <c r="EL265" s="111"/>
      <c r="EM265" s="111"/>
      <c r="EN265" s="111"/>
      <c r="EO265" s="111"/>
      <c r="EP265" s="111"/>
      <c r="EQ265" s="111"/>
      <c r="ER265" s="111"/>
      <c r="ES265" s="111"/>
      <c r="ET265" s="111"/>
      <c r="EU265" s="111"/>
      <c r="EV265" s="111"/>
      <c r="EW265" s="111"/>
      <c r="EX265" s="111"/>
      <c r="EY265" s="111"/>
      <c r="EZ265" s="111"/>
      <c r="FA265" s="111"/>
      <c r="FB265" s="111"/>
      <c r="FC265" s="111"/>
      <c r="FD265" s="111"/>
      <c r="FE265" s="111"/>
      <c r="FF265" s="111"/>
      <c r="FG265" s="111"/>
      <c r="FH265" s="111"/>
      <c r="FI265" s="111"/>
      <c r="FJ265" s="111"/>
      <c r="FK265" s="111"/>
      <c r="FL265" s="111"/>
      <c r="FM265" s="111"/>
      <c r="FN265" s="111"/>
      <c r="FO265" s="111"/>
      <c r="FP265" s="111"/>
      <c r="FQ265" s="111"/>
      <c r="FR265" s="111"/>
      <c r="FS265" s="111"/>
      <c r="FT265" s="111"/>
      <c r="FU265" s="111"/>
      <c r="FV265" s="111"/>
    </row>
    <row r="266" spans="1:178" s="19" customFormat="1">
      <c r="A266" s="110"/>
      <c r="B266" s="137"/>
      <c r="C266" s="138"/>
      <c r="D266" s="139"/>
      <c r="E266" s="13"/>
      <c r="F266" s="140"/>
      <c r="G266" s="13"/>
      <c r="H266" s="13"/>
      <c r="I266" s="114"/>
      <c r="J266" s="141"/>
      <c r="K266" s="142"/>
      <c r="L266" s="143"/>
      <c r="M266" s="144"/>
      <c r="N266" s="39"/>
      <c r="O266" s="145"/>
      <c r="P266" s="40"/>
      <c r="Q266" s="146"/>
      <c r="R266" s="147"/>
      <c r="S266" s="148"/>
      <c r="T266" s="148"/>
      <c r="U266" s="148"/>
      <c r="V266" s="148"/>
      <c r="W266" s="148"/>
      <c r="X266" s="148"/>
      <c r="Y266" s="148"/>
      <c r="Z266" s="148"/>
      <c r="AA266" s="149"/>
      <c r="AB266" s="149"/>
      <c r="AC266" s="150"/>
      <c r="AD266" s="150"/>
      <c r="AE266" s="151"/>
      <c r="AF266" s="5"/>
      <c r="AG266" s="5"/>
      <c r="AH266" s="5"/>
      <c r="AI266" s="5"/>
      <c r="AJ266" s="5"/>
      <c r="AK266" s="5"/>
      <c r="AL266" s="13"/>
      <c r="AM266" s="152"/>
      <c r="AN266" s="13"/>
      <c r="AO266" s="111"/>
      <c r="AP266" s="111"/>
      <c r="AQ266" s="111"/>
      <c r="AR266" s="111"/>
      <c r="AS266" s="111"/>
      <c r="AT266" s="111"/>
      <c r="AU266" s="111"/>
      <c r="AV266" s="111"/>
      <c r="AW266" s="111"/>
      <c r="AX266" s="111"/>
      <c r="AY266" s="111"/>
      <c r="AZ266" s="111"/>
      <c r="BA266" s="111"/>
      <c r="BB266" s="111"/>
      <c r="BC266" s="111"/>
      <c r="BD266" s="111"/>
      <c r="BE266" s="111"/>
      <c r="BF266" s="111"/>
      <c r="BG266" s="111"/>
      <c r="BH266" s="111"/>
      <c r="BI266" s="111"/>
      <c r="BJ266" s="111"/>
      <c r="BK266" s="111"/>
      <c r="BL266" s="111"/>
      <c r="BM266" s="111"/>
      <c r="BN266" s="111"/>
      <c r="BO266" s="111"/>
      <c r="BP266" s="111"/>
      <c r="BQ266" s="111"/>
      <c r="BR266" s="111"/>
      <c r="BS266" s="111"/>
      <c r="BT266" s="111"/>
      <c r="BU266" s="111"/>
      <c r="BV266" s="111"/>
      <c r="BW266" s="111"/>
      <c r="BX266" s="111"/>
      <c r="BY266" s="111"/>
      <c r="BZ266" s="111"/>
      <c r="CA266" s="111"/>
      <c r="CB266" s="111"/>
      <c r="CC266" s="111"/>
      <c r="CD266" s="111"/>
      <c r="CE266" s="111"/>
      <c r="CF266" s="111"/>
      <c r="CG266" s="111"/>
      <c r="CH266" s="111"/>
      <c r="CI266" s="111"/>
      <c r="CJ266" s="111"/>
      <c r="CK266" s="111"/>
      <c r="CL266" s="111"/>
      <c r="CM266" s="111"/>
      <c r="CN266" s="111"/>
      <c r="CO266" s="111"/>
      <c r="CP266" s="111"/>
      <c r="CQ266" s="111"/>
      <c r="CR266" s="111"/>
      <c r="CS266" s="111"/>
      <c r="CT266" s="111"/>
      <c r="CU266" s="111"/>
      <c r="CV266" s="111"/>
      <c r="CW266" s="111"/>
      <c r="CX266" s="111"/>
      <c r="CY266" s="111"/>
      <c r="CZ266" s="111"/>
      <c r="DA266" s="111"/>
      <c r="DB266" s="111"/>
      <c r="DC266" s="111"/>
      <c r="DD266" s="111"/>
      <c r="DE266" s="111"/>
      <c r="DF266" s="111"/>
      <c r="DG266" s="111"/>
      <c r="DH266" s="111"/>
      <c r="DI266" s="111"/>
      <c r="DJ266" s="111"/>
      <c r="DK266" s="111"/>
      <c r="DL266" s="111"/>
      <c r="DM266" s="111"/>
      <c r="DN266" s="111"/>
      <c r="DO266" s="111"/>
      <c r="DP266" s="111"/>
      <c r="DQ266" s="111"/>
      <c r="DR266" s="111"/>
      <c r="DS266" s="111"/>
      <c r="DT266" s="111"/>
      <c r="DU266" s="111"/>
      <c r="DV266" s="111"/>
      <c r="DW266" s="111"/>
      <c r="DX266" s="111"/>
      <c r="DY266" s="111"/>
      <c r="DZ266" s="111"/>
      <c r="EA266" s="111"/>
      <c r="EB266" s="111"/>
      <c r="EC266" s="111"/>
      <c r="ED266" s="111"/>
      <c r="EE266" s="111"/>
      <c r="EF266" s="111"/>
      <c r="EG266" s="111"/>
      <c r="EH266" s="111"/>
      <c r="EI266" s="111"/>
      <c r="EJ266" s="111"/>
      <c r="EK266" s="111"/>
      <c r="EL266" s="111"/>
      <c r="EM266" s="111"/>
      <c r="EN266" s="111"/>
      <c r="EO266" s="111"/>
      <c r="EP266" s="111"/>
      <c r="EQ266" s="111"/>
      <c r="ER266" s="111"/>
      <c r="ES266" s="111"/>
      <c r="ET266" s="111"/>
      <c r="EU266" s="111"/>
      <c r="EV266" s="111"/>
      <c r="EW266" s="111"/>
      <c r="EX266" s="111"/>
      <c r="EY266" s="111"/>
      <c r="EZ266" s="111"/>
      <c r="FA266" s="111"/>
      <c r="FB266" s="111"/>
      <c r="FC266" s="111"/>
      <c r="FD266" s="111"/>
      <c r="FE266" s="111"/>
      <c r="FF266" s="111"/>
      <c r="FG266" s="111"/>
      <c r="FH266" s="111"/>
      <c r="FI266" s="111"/>
      <c r="FJ266" s="111"/>
      <c r="FK266" s="111"/>
      <c r="FL266" s="111"/>
      <c r="FM266" s="111"/>
      <c r="FN266" s="111"/>
      <c r="FO266" s="111"/>
      <c r="FP266" s="111"/>
      <c r="FQ266" s="111"/>
      <c r="FR266" s="111"/>
      <c r="FS266" s="111"/>
      <c r="FT266" s="111"/>
      <c r="FU266" s="111"/>
      <c r="FV266" s="111"/>
    </row>
    <row r="267" spans="1:178" s="19" customFormat="1">
      <c r="A267" s="110"/>
      <c r="B267" s="137"/>
      <c r="C267" s="138"/>
      <c r="D267" s="139"/>
      <c r="E267" s="13"/>
      <c r="F267" s="140"/>
      <c r="G267" s="13"/>
      <c r="H267" s="13"/>
      <c r="I267" s="114"/>
      <c r="J267" s="141"/>
      <c r="K267" s="142"/>
      <c r="L267" s="143"/>
      <c r="M267" s="144"/>
      <c r="N267" s="39"/>
      <c r="O267" s="145"/>
      <c r="P267" s="40"/>
      <c r="Q267" s="146"/>
      <c r="R267" s="147"/>
      <c r="S267" s="148"/>
      <c r="T267" s="148"/>
      <c r="U267" s="148"/>
      <c r="V267" s="148"/>
      <c r="W267" s="148"/>
      <c r="X267" s="148"/>
      <c r="Y267" s="148"/>
      <c r="Z267" s="148"/>
      <c r="AA267" s="149"/>
      <c r="AB267" s="149"/>
      <c r="AC267" s="150"/>
      <c r="AD267" s="150"/>
      <c r="AE267" s="151"/>
      <c r="AF267" s="5"/>
      <c r="AG267" s="5"/>
      <c r="AH267" s="5"/>
      <c r="AI267" s="5"/>
      <c r="AJ267" s="5"/>
      <c r="AK267" s="5"/>
      <c r="AL267" s="13"/>
      <c r="AM267" s="152"/>
      <c r="AN267" s="13"/>
      <c r="AO267" s="111"/>
      <c r="AP267" s="111"/>
      <c r="AQ267" s="111"/>
      <c r="AR267" s="111"/>
      <c r="AS267" s="111"/>
      <c r="AT267" s="111"/>
      <c r="AU267" s="111"/>
      <c r="AV267" s="111"/>
      <c r="AW267" s="111"/>
      <c r="AX267" s="111"/>
      <c r="AY267" s="111"/>
      <c r="AZ267" s="111"/>
      <c r="BA267" s="111"/>
      <c r="BB267" s="111"/>
      <c r="BC267" s="111"/>
      <c r="BD267" s="111"/>
      <c r="BE267" s="111"/>
      <c r="BF267" s="111"/>
      <c r="BG267" s="111"/>
      <c r="BH267" s="111"/>
      <c r="BI267" s="111"/>
      <c r="BJ267" s="111"/>
      <c r="BK267" s="111"/>
      <c r="BL267" s="111"/>
      <c r="BM267" s="111"/>
      <c r="BN267" s="111"/>
      <c r="BO267" s="111"/>
      <c r="BP267" s="111"/>
      <c r="BQ267" s="111"/>
      <c r="BR267" s="111"/>
      <c r="BS267" s="111"/>
      <c r="BT267" s="111"/>
      <c r="BU267" s="111"/>
      <c r="BV267" s="111"/>
      <c r="BW267" s="111"/>
      <c r="BX267" s="111"/>
      <c r="BY267" s="111"/>
      <c r="BZ267" s="111"/>
      <c r="CA267" s="111"/>
      <c r="CB267" s="111"/>
      <c r="CC267" s="111"/>
      <c r="CD267" s="111"/>
      <c r="CE267" s="111"/>
      <c r="CF267" s="111"/>
      <c r="CG267" s="111"/>
      <c r="CH267" s="111"/>
      <c r="CI267" s="111"/>
      <c r="CJ267" s="111"/>
      <c r="CK267" s="111"/>
      <c r="CL267" s="111"/>
      <c r="CM267" s="111"/>
      <c r="CN267" s="111"/>
      <c r="CO267" s="111"/>
      <c r="CP267" s="111"/>
      <c r="CQ267" s="111"/>
      <c r="CR267" s="111"/>
      <c r="CS267" s="111"/>
      <c r="CT267" s="111"/>
      <c r="CU267" s="111"/>
      <c r="CV267" s="111"/>
      <c r="CW267" s="111"/>
      <c r="CX267" s="111"/>
      <c r="CY267" s="111"/>
      <c r="CZ267" s="111"/>
      <c r="DA267" s="111"/>
      <c r="DB267" s="111"/>
      <c r="DC267" s="111"/>
      <c r="DD267" s="111"/>
      <c r="DE267" s="111"/>
      <c r="DF267" s="111"/>
      <c r="DG267" s="111"/>
      <c r="DH267" s="111"/>
      <c r="DI267" s="111"/>
      <c r="DJ267" s="111"/>
      <c r="DK267" s="111"/>
      <c r="DL267" s="111"/>
      <c r="DM267" s="111"/>
      <c r="DN267" s="111"/>
      <c r="DO267" s="111"/>
      <c r="DP267" s="111"/>
      <c r="DQ267" s="111"/>
      <c r="DR267" s="111"/>
      <c r="DS267" s="111"/>
      <c r="DT267" s="111"/>
      <c r="DU267" s="111"/>
      <c r="DV267" s="111"/>
      <c r="DW267" s="111"/>
      <c r="DX267" s="111"/>
      <c r="DY267" s="111"/>
      <c r="DZ267" s="111"/>
      <c r="EA267" s="111"/>
      <c r="EB267" s="111"/>
      <c r="EC267" s="111"/>
      <c r="ED267" s="111"/>
      <c r="EE267" s="111"/>
      <c r="EF267" s="111"/>
      <c r="EG267" s="111"/>
      <c r="EH267" s="111"/>
      <c r="EI267" s="111"/>
      <c r="EJ267" s="111"/>
      <c r="EK267" s="111"/>
      <c r="EL267" s="111"/>
      <c r="EM267" s="111"/>
      <c r="EN267" s="111"/>
      <c r="EO267" s="111"/>
      <c r="EP267" s="111"/>
      <c r="EQ267" s="111"/>
      <c r="ER267" s="111"/>
      <c r="ES267" s="111"/>
      <c r="ET267" s="111"/>
      <c r="EU267" s="111"/>
      <c r="EV267" s="111"/>
      <c r="EW267" s="111"/>
      <c r="EX267" s="111"/>
      <c r="EY267" s="111"/>
      <c r="EZ267" s="111"/>
      <c r="FA267" s="111"/>
      <c r="FB267" s="111"/>
      <c r="FC267" s="111"/>
      <c r="FD267" s="111"/>
      <c r="FE267" s="111"/>
      <c r="FF267" s="111"/>
      <c r="FG267" s="111"/>
      <c r="FH267" s="111"/>
      <c r="FI267" s="111"/>
      <c r="FJ267" s="111"/>
      <c r="FK267" s="111"/>
      <c r="FL267" s="111"/>
      <c r="FM267" s="111"/>
      <c r="FN267" s="111"/>
      <c r="FO267" s="111"/>
      <c r="FP267" s="111"/>
      <c r="FQ267" s="111"/>
      <c r="FR267" s="111"/>
      <c r="FS267" s="111"/>
      <c r="FT267" s="111"/>
      <c r="FU267" s="111"/>
      <c r="FV267" s="111"/>
    </row>
    <row r="268" spans="1:178" s="19" customFormat="1">
      <c r="A268" s="110"/>
      <c r="B268" s="137"/>
      <c r="C268" s="138"/>
      <c r="D268" s="139"/>
      <c r="E268" s="13"/>
      <c r="F268" s="140"/>
      <c r="G268" s="13"/>
      <c r="H268" s="13"/>
      <c r="I268" s="114"/>
      <c r="J268" s="141"/>
      <c r="K268" s="142"/>
      <c r="L268" s="143"/>
      <c r="M268" s="144"/>
      <c r="N268" s="39"/>
      <c r="O268" s="145"/>
      <c r="P268" s="40"/>
      <c r="Q268" s="146"/>
      <c r="R268" s="147"/>
      <c r="S268" s="148"/>
      <c r="T268" s="148"/>
      <c r="U268" s="148"/>
      <c r="V268" s="148"/>
      <c r="W268" s="148"/>
      <c r="X268" s="148"/>
      <c r="Y268" s="148"/>
      <c r="Z268" s="148"/>
      <c r="AA268" s="149"/>
      <c r="AB268" s="149"/>
      <c r="AC268" s="150"/>
      <c r="AD268" s="150"/>
      <c r="AE268" s="151"/>
      <c r="AF268" s="5"/>
      <c r="AG268" s="5"/>
      <c r="AH268" s="5"/>
      <c r="AI268" s="5"/>
      <c r="AJ268" s="5"/>
      <c r="AK268" s="5"/>
      <c r="AL268" s="13"/>
      <c r="AM268" s="152"/>
      <c r="AN268" s="13"/>
      <c r="AO268" s="111"/>
      <c r="AP268" s="111"/>
      <c r="AQ268" s="111"/>
      <c r="AR268" s="111"/>
      <c r="AS268" s="111"/>
      <c r="AT268" s="111"/>
      <c r="AU268" s="111"/>
      <c r="AV268" s="111"/>
      <c r="AW268" s="111"/>
      <c r="AX268" s="111"/>
      <c r="AY268" s="111"/>
      <c r="AZ268" s="111"/>
      <c r="BA268" s="111"/>
      <c r="BB268" s="111"/>
      <c r="BC268" s="111"/>
      <c r="BD268" s="111"/>
      <c r="BE268" s="111"/>
      <c r="BF268" s="111"/>
      <c r="BG268" s="111"/>
      <c r="BH268" s="111"/>
      <c r="BI268" s="111"/>
      <c r="BJ268" s="111"/>
      <c r="BK268" s="111"/>
      <c r="BL268" s="111"/>
      <c r="BM268" s="111"/>
      <c r="BN268" s="111"/>
      <c r="BO268" s="111"/>
      <c r="BP268" s="111"/>
      <c r="BQ268" s="111"/>
      <c r="BR268" s="111"/>
      <c r="BS268" s="111"/>
      <c r="BT268" s="111"/>
      <c r="BU268" s="111"/>
      <c r="BV268" s="111"/>
      <c r="BW268" s="111"/>
      <c r="BX268" s="111"/>
      <c r="BY268" s="111"/>
      <c r="BZ268" s="111"/>
      <c r="CA268" s="111"/>
      <c r="CB268" s="111"/>
      <c r="CC268" s="111"/>
      <c r="CD268" s="111"/>
      <c r="CE268" s="111"/>
      <c r="CF268" s="111"/>
      <c r="CG268" s="111"/>
      <c r="CH268" s="111"/>
      <c r="CI268" s="111"/>
      <c r="CJ268" s="111"/>
      <c r="CK268" s="111"/>
      <c r="CL268" s="111"/>
      <c r="CM268" s="111"/>
      <c r="CN268" s="111"/>
      <c r="CO268" s="111"/>
      <c r="CP268" s="111"/>
      <c r="CQ268" s="111"/>
      <c r="CR268" s="111"/>
      <c r="CS268" s="111"/>
      <c r="CT268" s="111"/>
      <c r="CU268" s="111"/>
      <c r="CV268" s="111"/>
      <c r="CW268" s="111"/>
      <c r="CX268" s="111"/>
      <c r="CY268" s="111"/>
      <c r="CZ268" s="111"/>
      <c r="DA268" s="111"/>
      <c r="DB268" s="111"/>
      <c r="DC268" s="111"/>
      <c r="DD268" s="111"/>
      <c r="DE268" s="111"/>
      <c r="DF268" s="111"/>
      <c r="DG268" s="111"/>
      <c r="DH268" s="111"/>
      <c r="DI268" s="111"/>
      <c r="DJ268" s="111"/>
      <c r="DK268" s="111"/>
      <c r="DL268" s="111"/>
      <c r="DM268" s="111"/>
      <c r="DN268" s="111"/>
      <c r="DO268" s="111"/>
      <c r="DP268" s="111"/>
      <c r="DQ268" s="111"/>
      <c r="DR268" s="111"/>
      <c r="DS268" s="111"/>
      <c r="DT268" s="111"/>
      <c r="DU268" s="111"/>
      <c r="DV268" s="111"/>
      <c r="DW268" s="111"/>
      <c r="DX268" s="111"/>
      <c r="DY268" s="111"/>
      <c r="DZ268" s="111"/>
      <c r="EA268" s="111"/>
      <c r="EB268" s="111"/>
      <c r="EC268" s="111"/>
      <c r="ED268" s="111"/>
      <c r="EE268" s="111"/>
      <c r="EF268" s="111"/>
      <c r="EG268" s="111"/>
      <c r="EH268" s="111"/>
      <c r="EI268" s="111"/>
      <c r="EJ268" s="111"/>
      <c r="EK268" s="111"/>
      <c r="EL268" s="111"/>
      <c r="EM268" s="111"/>
      <c r="EN268" s="111"/>
      <c r="EO268" s="111"/>
      <c r="EP268" s="111"/>
      <c r="EQ268" s="111"/>
      <c r="ER268" s="111"/>
      <c r="ES268" s="111"/>
      <c r="ET268" s="111"/>
      <c r="EU268" s="111"/>
      <c r="EV268" s="111"/>
      <c r="EW268" s="111"/>
      <c r="EX268" s="111"/>
      <c r="EY268" s="111"/>
      <c r="EZ268" s="111"/>
      <c r="FA268" s="111"/>
      <c r="FB268" s="111"/>
      <c r="FC268" s="111"/>
      <c r="FD268" s="111"/>
      <c r="FE268" s="111"/>
      <c r="FF268" s="111"/>
      <c r="FG268" s="111"/>
      <c r="FH268" s="111"/>
      <c r="FI268" s="111"/>
      <c r="FJ268" s="111"/>
      <c r="FK268" s="111"/>
      <c r="FL268" s="111"/>
      <c r="FM268" s="111"/>
      <c r="FN268" s="111"/>
      <c r="FO268" s="111"/>
      <c r="FP268" s="111"/>
      <c r="FQ268" s="111"/>
      <c r="FR268" s="111"/>
      <c r="FS268" s="111"/>
      <c r="FT268" s="111"/>
      <c r="FU268" s="111"/>
      <c r="FV268" s="111"/>
    </row>
    <row r="269" spans="1:178" s="19" customFormat="1">
      <c r="A269" s="110"/>
      <c r="B269" s="137"/>
      <c r="C269" s="138"/>
      <c r="D269" s="139"/>
      <c r="E269" s="13"/>
      <c r="F269" s="140"/>
      <c r="G269" s="13"/>
      <c r="H269" s="13"/>
      <c r="I269" s="114"/>
      <c r="J269" s="141"/>
      <c r="K269" s="142"/>
      <c r="L269" s="143"/>
      <c r="M269" s="144"/>
      <c r="N269" s="39"/>
      <c r="O269" s="145"/>
      <c r="P269" s="40"/>
      <c r="Q269" s="146"/>
      <c r="R269" s="147"/>
      <c r="S269" s="148"/>
      <c r="T269" s="148"/>
      <c r="U269" s="148"/>
      <c r="V269" s="148"/>
      <c r="W269" s="148"/>
      <c r="X269" s="148"/>
      <c r="Y269" s="148"/>
      <c r="Z269" s="148"/>
      <c r="AA269" s="149"/>
      <c r="AB269" s="149"/>
      <c r="AC269" s="150"/>
      <c r="AD269" s="150"/>
      <c r="AE269" s="151"/>
      <c r="AF269" s="5"/>
      <c r="AG269" s="5"/>
      <c r="AH269" s="5"/>
      <c r="AI269" s="5"/>
      <c r="AJ269" s="5"/>
      <c r="AK269" s="5"/>
      <c r="AL269" s="13"/>
      <c r="AM269" s="152"/>
      <c r="AN269" s="13"/>
      <c r="AO269" s="111"/>
      <c r="AP269" s="111"/>
      <c r="AQ269" s="111"/>
      <c r="AR269" s="111"/>
      <c r="AS269" s="111"/>
      <c r="AT269" s="111"/>
      <c r="AU269" s="111"/>
      <c r="AV269" s="111"/>
      <c r="AW269" s="111"/>
      <c r="AX269" s="111"/>
      <c r="AY269" s="111"/>
      <c r="AZ269" s="111"/>
      <c r="BA269" s="111"/>
      <c r="BB269" s="111"/>
      <c r="BC269" s="111"/>
      <c r="BD269" s="111"/>
      <c r="BE269" s="111"/>
      <c r="BF269" s="111"/>
      <c r="BG269" s="111"/>
      <c r="BH269" s="111"/>
      <c r="BI269" s="111"/>
      <c r="BJ269" s="111"/>
      <c r="BK269" s="111"/>
      <c r="BL269" s="111"/>
      <c r="BM269" s="111"/>
      <c r="BN269" s="111"/>
      <c r="BO269" s="111"/>
      <c r="BP269" s="111"/>
      <c r="BQ269" s="111"/>
      <c r="BR269" s="111"/>
      <c r="BS269" s="111"/>
      <c r="BT269" s="111"/>
      <c r="BU269" s="111"/>
      <c r="BV269" s="111"/>
      <c r="BW269" s="111"/>
      <c r="BX269" s="111"/>
      <c r="BY269" s="111"/>
      <c r="BZ269" s="111"/>
      <c r="CA269" s="111"/>
      <c r="CB269" s="111"/>
      <c r="CC269" s="111"/>
      <c r="CD269" s="111"/>
      <c r="CE269" s="111"/>
      <c r="CF269" s="111"/>
      <c r="CG269" s="111"/>
      <c r="CH269" s="111"/>
      <c r="CI269" s="111"/>
      <c r="CJ269" s="111"/>
      <c r="CK269" s="111"/>
      <c r="CL269" s="111"/>
      <c r="CM269" s="111"/>
      <c r="CN269" s="111"/>
      <c r="CO269" s="111"/>
      <c r="CP269" s="111"/>
      <c r="CQ269" s="111"/>
      <c r="CR269" s="111"/>
      <c r="CS269" s="111"/>
      <c r="CT269" s="111"/>
      <c r="CU269" s="111"/>
      <c r="CV269" s="111"/>
      <c r="CW269" s="111"/>
      <c r="CX269" s="111"/>
      <c r="CY269" s="111"/>
      <c r="CZ269" s="111"/>
      <c r="DA269" s="111"/>
      <c r="DB269" s="111"/>
      <c r="DC269" s="111"/>
      <c r="DD269" s="111"/>
      <c r="DE269" s="111"/>
      <c r="DF269" s="111"/>
      <c r="DG269" s="111"/>
      <c r="DH269" s="111"/>
      <c r="DI269" s="111"/>
      <c r="DJ269" s="111"/>
      <c r="DK269" s="111"/>
      <c r="DL269" s="111"/>
      <c r="DM269" s="111"/>
      <c r="DN269" s="111"/>
      <c r="DO269" s="111"/>
      <c r="DP269" s="111"/>
      <c r="DQ269" s="111"/>
      <c r="DR269" s="111"/>
      <c r="DS269" s="111"/>
      <c r="DT269" s="111"/>
      <c r="DU269" s="111"/>
      <c r="DV269" s="111"/>
      <c r="DW269" s="111"/>
      <c r="DX269" s="111"/>
      <c r="DY269" s="111"/>
      <c r="DZ269" s="111"/>
      <c r="EA269" s="111"/>
      <c r="EB269" s="111"/>
      <c r="EC269" s="111"/>
      <c r="ED269" s="111"/>
      <c r="EE269" s="111"/>
      <c r="EF269" s="111"/>
      <c r="EG269" s="111"/>
      <c r="EH269" s="111"/>
      <c r="EI269" s="111"/>
      <c r="EJ269" s="111"/>
      <c r="EK269" s="111"/>
      <c r="EL269" s="111"/>
      <c r="EM269" s="111"/>
      <c r="EN269" s="111"/>
      <c r="EO269" s="111"/>
      <c r="EP269" s="111"/>
      <c r="EQ269" s="111"/>
      <c r="ER269" s="111"/>
      <c r="ES269" s="111"/>
      <c r="ET269" s="111"/>
      <c r="EU269" s="111"/>
      <c r="EV269" s="111"/>
      <c r="EW269" s="111"/>
      <c r="EX269" s="111"/>
      <c r="EY269" s="111"/>
      <c r="EZ269" s="111"/>
      <c r="FA269" s="111"/>
      <c r="FB269" s="111"/>
      <c r="FC269" s="111"/>
      <c r="FD269" s="111"/>
      <c r="FE269" s="111"/>
      <c r="FF269" s="111"/>
      <c r="FG269" s="111"/>
      <c r="FH269" s="111"/>
      <c r="FI269" s="111"/>
      <c r="FJ269" s="111"/>
      <c r="FK269" s="111"/>
      <c r="FL269" s="111"/>
      <c r="FM269" s="111"/>
      <c r="FN269" s="111"/>
      <c r="FO269" s="111"/>
      <c r="FP269" s="111"/>
      <c r="FQ269" s="111"/>
      <c r="FR269" s="111"/>
      <c r="FS269" s="111"/>
      <c r="FT269" s="111"/>
      <c r="FU269" s="111"/>
      <c r="FV269" s="111"/>
    </row>
    <row r="270" spans="1:178" s="19" customFormat="1">
      <c r="A270" s="110"/>
      <c r="B270" s="137"/>
      <c r="C270" s="138"/>
      <c r="D270" s="139"/>
      <c r="E270" s="13"/>
      <c r="F270" s="140"/>
      <c r="G270" s="13"/>
      <c r="H270" s="13"/>
      <c r="I270" s="114"/>
      <c r="J270" s="141"/>
      <c r="K270" s="142"/>
      <c r="L270" s="143"/>
      <c r="M270" s="144"/>
      <c r="N270" s="39"/>
      <c r="O270" s="145"/>
      <c r="P270" s="40"/>
      <c r="Q270" s="146"/>
      <c r="R270" s="147"/>
      <c r="S270" s="148"/>
      <c r="T270" s="148"/>
      <c r="U270" s="148"/>
      <c r="V270" s="148"/>
      <c r="W270" s="148"/>
      <c r="X270" s="148"/>
      <c r="Y270" s="148"/>
      <c r="Z270" s="148"/>
      <c r="AA270" s="149"/>
      <c r="AB270" s="149"/>
      <c r="AC270" s="150"/>
      <c r="AD270" s="150"/>
      <c r="AE270" s="151"/>
      <c r="AF270" s="5"/>
      <c r="AG270" s="5"/>
      <c r="AH270" s="5"/>
      <c r="AI270" s="5"/>
      <c r="AJ270" s="5"/>
      <c r="AK270" s="5"/>
      <c r="AL270" s="13"/>
      <c r="AM270" s="152"/>
      <c r="AN270" s="13"/>
      <c r="AO270" s="111"/>
      <c r="AP270" s="111"/>
      <c r="AQ270" s="111"/>
      <c r="AR270" s="111"/>
      <c r="AS270" s="111"/>
      <c r="AT270" s="111"/>
      <c r="AU270" s="111"/>
      <c r="AV270" s="111"/>
      <c r="AW270" s="111"/>
      <c r="AX270" s="111"/>
      <c r="AY270" s="111"/>
      <c r="AZ270" s="111"/>
      <c r="BA270" s="111"/>
      <c r="BB270" s="111"/>
      <c r="BC270" s="111"/>
      <c r="BD270" s="111"/>
      <c r="BE270" s="111"/>
      <c r="BF270" s="111"/>
      <c r="BG270" s="111"/>
      <c r="BH270" s="111"/>
      <c r="BI270" s="111"/>
      <c r="BJ270" s="111"/>
      <c r="BK270" s="111"/>
      <c r="BL270" s="111"/>
      <c r="BM270" s="111"/>
      <c r="BN270" s="111"/>
      <c r="BO270" s="111"/>
      <c r="BP270" s="111"/>
      <c r="BQ270" s="111"/>
      <c r="BR270" s="111"/>
      <c r="BS270" s="111"/>
      <c r="BT270" s="111"/>
      <c r="BU270" s="111"/>
      <c r="BV270" s="111"/>
      <c r="BW270" s="111"/>
      <c r="BX270" s="111"/>
      <c r="BY270" s="111"/>
      <c r="BZ270" s="111"/>
      <c r="CA270" s="111"/>
      <c r="CB270" s="111"/>
      <c r="CC270" s="111"/>
      <c r="CD270" s="111"/>
      <c r="CE270" s="111"/>
      <c r="CF270" s="111"/>
      <c r="CG270" s="111"/>
      <c r="CH270" s="111"/>
      <c r="CI270" s="111"/>
      <c r="CJ270" s="111"/>
      <c r="CK270" s="111"/>
      <c r="CL270" s="111"/>
      <c r="CM270" s="111"/>
      <c r="CN270" s="111"/>
      <c r="CO270" s="111"/>
      <c r="CP270" s="111"/>
      <c r="CQ270" s="111"/>
      <c r="CR270" s="111"/>
      <c r="CS270" s="111"/>
      <c r="CT270" s="111"/>
      <c r="CU270" s="111"/>
      <c r="CV270" s="111"/>
      <c r="CW270" s="111"/>
      <c r="CX270" s="111"/>
      <c r="CY270" s="111"/>
      <c r="CZ270" s="111"/>
      <c r="DA270" s="111"/>
      <c r="DB270" s="111"/>
      <c r="DC270" s="111"/>
      <c r="DD270" s="111"/>
      <c r="DE270" s="111"/>
      <c r="DF270" s="111"/>
      <c r="DG270" s="111"/>
      <c r="DH270" s="111"/>
      <c r="DI270" s="111"/>
      <c r="DJ270" s="111"/>
      <c r="DK270" s="111"/>
      <c r="DL270" s="111"/>
      <c r="DM270" s="111"/>
      <c r="DN270" s="111"/>
      <c r="DO270" s="111"/>
      <c r="DP270" s="111"/>
      <c r="DQ270" s="111"/>
      <c r="DR270" s="111"/>
      <c r="DS270" s="111"/>
      <c r="DT270" s="111"/>
      <c r="DU270" s="111"/>
      <c r="DV270" s="111"/>
      <c r="DW270" s="111"/>
      <c r="DX270" s="111"/>
      <c r="DY270" s="111"/>
      <c r="DZ270" s="111"/>
      <c r="EA270" s="111"/>
      <c r="EB270" s="111"/>
      <c r="EC270" s="111"/>
      <c r="ED270" s="111"/>
      <c r="EE270" s="111"/>
      <c r="EF270" s="111"/>
      <c r="EG270" s="111"/>
      <c r="EH270" s="111"/>
      <c r="EI270" s="111"/>
      <c r="EJ270" s="111"/>
      <c r="EK270" s="111"/>
      <c r="EL270" s="111"/>
      <c r="EM270" s="111"/>
      <c r="EN270" s="111"/>
      <c r="EO270" s="111"/>
      <c r="EP270" s="111"/>
      <c r="EQ270" s="111"/>
      <c r="ER270" s="111"/>
      <c r="ES270" s="111"/>
      <c r="ET270" s="111"/>
      <c r="EU270" s="111"/>
      <c r="EV270" s="111"/>
      <c r="EW270" s="111"/>
      <c r="EX270" s="111"/>
      <c r="EY270" s="111"/>
      <c r="EZ270" s="111"/>
      <c r="FA270" s="111"/>
      <c r="FB270" s="111"/>
      <c r="FC270" s="111"/>
      <c r="FD270" s="111"/>
      <c r="FE270" s="111"/>
      <c r="FF270" s="111"/>
      <c r="FG270" s="111"/>
      <c r="FH270" s="111"/>
      <c r="FI270" s="111"/>
      <c r="FJ270" s="111"/>
      <c r="FK270" s="111"/>
      <c r="FL270" s="111"/>
      <c r="FM270" s="111"/>
      <c r="FN270" s="111"/>
      <c r="FO270" s="111"/>
      <c r="FP270" s="111"/>
      <c r="FQ270" s="111"/>
      <c r="FR270" s="111"/>
      <c r="FS270" s="111"/>
      <c r="FT270" s="111"/>
      <c r="FU270" s="111"/>
      <c r="FV270" s="111"/>
    </row>
    <row r="271" spans="1:178" s="19" customFormat="1">
      <c r="A271" s="110"/>
      <c r="B271" s="137"/>
      <c r="C271" s="138"/>
      <c r="D271" s="139"/>
      <c r="E271" s="13"/>
      <c r="F271" s="140"/>
      <c r="G271" s="13"/>
      <c r="H271" s="13"/>
      <c r="I271" s="114"/>
      <c r="J271" s="141"/>
      <c r="K271" s="142"/>
      <c r="L271" s="143"/>
      <c r="M271" s="144"/>
      <c r="N271" s="39"/>
      <c r="O271" s="145"/>
      <c r="P271" s="40"/>
      <c r="Q271" s="146"/>
      <c r="R271" s="147"/>
      <c r="S271" s="148"/>
      <c r="T271" s="148"/>
      <c r="U271" s="148"/>
      <c r="V271" s="148"/>
      <c r="W271" s="148"/>
      <c r="X271" s="148"/>
      <c r="Y271" s="148"/>
      <c r="Z271" s="148"/>
      <c r="AA271" s="149"/>
      <c r="AB271" s="149"/>
      <c r="AC271" s="150"/>
      <c r="AD271" s="150"/>
      <c r="AE271" s="151"/>
      <c r="AF271" s="5"/>
      <c r="AG271" s="5"/>
      <c r="AH271" s="5"/>
      <c r="AI271" s="5"/>
      <c r="AJ271" s="5"/>
      <c r="AK271" s="5"/>
      <c r="AL271" s="13"/>
      <c r="AM271" s="152"/>
      <c r="AN271" s="13"/>
      <c r="AO271" s="111"/>
      <c r="AP271" s="111"/>
      <c r="AQ271" s="111"/>
      <c r="AR271" s="111"/>
      <c r="AS271" s="111"/>
      <c r="AT271" s="111"/>
      <c r="AU271" s="111"/>
      <c r="AV271" s="111"/>
      <c r="AW271" s="111"/>
      <c r="AX271" s="111"/>
      <c r="AY271" s="111"/>
      <c r="AZ271" s="111"/>
      <c r="BA271" s="111"/>
      <c r="BB271" s="111"/>
      <c r="BC271" s="111"/>
      <c r="BD271" s="111"/>
      <c r="BE271" s="111"/>
      <c r="BF271" s="111"/>
      <c r="BG271" s="111"/>
      <c r="BH271" s="111"/>
      <c r="BI271" s="111"/>
      <c r="BJ271" s="111"/>
      <c r="BK271" s="111"/>
      <c r="BL271" s="111"/>
      <c r="BM271" s="111"/>
      <c r="BN271" s="111"/>
      <c r="BO271" s="111"/>
      <c r="BP271" s="111"/>
      <c r="BQ271" s="111"/>
      <c r="BR271" s="111"/>
      <c r="BS271" s="111"/>
      <c r="BT271" s="111"/>
      <c r="BU271" s="111"/>
      <c r="BV271" s="111"/>
      <c r="BW271" s="111"/>
      <c r="BX271" s="111"/>
      <c r="BY271" s="111"/>
      <c r="BZ271" s="111"/>
      <c r="CA271" s="111"/>
      <c r="CB271" s="111"/>
      <c r="CC271" s="111"/>
      <c r="CD271" s="111"/>
      <c r="CE271" s="111"/>
      <c r="CF271" s="111"/>
      <c r="CG271" s="111"/>
      <c r="CH271" s="111"/>
      <c r="CI271" s="111"/>
      <c r="CJ271" s="111"/>
      <c r="CK271" s="111"/>
      <c r="CL271" s="111"/>
      <c r="CM271" s="111"/>
      <c r="CN271" s="111"/>
      <c r="CO271" s="111"/>
      <c r="CP271" s="111"/>
      <c r="CQ271" s="111"/>
      <c r="CR271" s="111"/>
      <c r="CS271" s="111"/>
      <c r="CT271" s="111"/>
      <c r="CU271" s="111"/>
      <c r="CV271" s="111"/>
      <c r="CW271" s="111"/>
      <c r="CX271" s="111"/>
      <c r="CY271" s="111"/>
      <c r="CZ271" s="111"/>
      <c r="DA271" s="111"/>
      <c r="DB271" s="111"/>
      <c r="DC271" s="111"/>
      <c r="DD271" s="111"/>
      <c r="DE271" s="111"/>
      <c r="DF271" s="111"/>
      <c r="DG271" s="111"/>
      <c r="DH271" s="111"/>
      <c r="DI271" s="111"/>
      <c r="DJ271" s="111"/>
      <c r="DK271" s="111"/>
      <c r="DL271" s="111"/>
      <c r="DM271" s="111"/>
      <c r="DN271" s="111"/>
      <c r="DO271" s="111"/>
      <c r="DP271" s="111"/>
      <c r="DQ271" s="111"/>
      <c r="DR271" s="111"/>
      <c r="DS271" s="111"/>
      <c r="DT271" s="111"/>
      <c r="DU271" s="111"/>
      <c r="DV271" s="111"/>
      <c r="DW271" s="111"/>
      <c r="DX271" s="111"/>
      <c r="DY271" s="111"/>
      <c r="DZ271" s="111"/>
      <c r="EA271" s="111"/>
      <c r="EB271" s="111"/>
      <c r="EC271" s="111"/>
      <c r="ED271" s="111"/>
      <c r="EE271" s="111"/>
      <c r="EF271" s="111"/>
      <c r="EG271" s="111"/>
      <c r="EH271" s="111"/>
      <c r="EI271" s="111"/>
      <c r="EJ271" s="111"/>
      <c r="EK271" s="111"/>
      <c r="EL271" s="111"/>
      <c r="EM271" s="111"/>
      <c r="EN271" s="111"/>
      <c r="EO271" s="111"/>
      <c r="EP271" s="111"/>
      <c r="EQ271" s="111"/>
      <c r="ER271" s="111"/>
      <c r="ES271" s="111"/>
      <c r="ET271" s="111"/>
      <c r="EU271" s="111"/>
      <c r="EV271" s="111"/>
      <c r="EW271" s="111"/>
      <c r="EX271" s="111"/>
      <c r="EY271" s="111"/>
      <c r="EZ271" s="111"/>
      <c r="FA271" s="111"/>
      <c r="FB271" s="111"/>
      <c r="FC271" s="111"/>
      <c r="FD271" s="111"/>
      <c r="FE271" s="111"/>
      <c r="FF271" s="111"/>
      <c r="FG271" s="111"/>
      <c r="FH271" s="111"/>
      <c r="FI271" s="111"/>
      <c r="FJ271" s="111"/>
      <c r="FK271" s="111"/>
      <c r="FL271" s="111"/>
      <c r="FM271" s="111"/>
      <c r="FN271" s="111"/>
      <c r="FO271" s="111"/>
      <c r="FP271" s="111"/>
      <c r="FQ271" s="111"/>
      <c r="FR271" s="111"/>
      <c r="FS271" s="111"/>
      <c r="FT271" s="111"/>
      <c r="FU271" s="111"/>
      <c r="FV271" s="111"/>
    </row>
    <row r="272" spans="1:178" s="19" customFormat="1">
      <c r="A272" s="110"/>
      <c r="B272" s="137"/>
      <c r="C272" s="138"/>
      <c r="D272" s="139"/>
      <c r="E272" s="13"/>
      <c r="F272" s="140"/>
      <c r="G272" s="13"/>
      <c r="H272" s="13"/>
      <c r="I272" s="114"/>
      <c r="J272" s="141"/>
      <c r="K272" s="142"/>
      <c r="L272" s="143"/>
      <c r="M272" s="144"/>
      <c r="N272" s="39"/>
      <c r="O272" s="145"/>
      <c r="P272" s="40"/>
      <c r="Q272" s="146"/>
      <c r="R272" s="147"/>
      <c r="S272" s="148"/>
      <c r="T272" s="148"/>
      <c r="U272" s="148"/>
      <c r="V272" s="148"/>
      <c r="W272" s="148"/>
      <c r="X272" s="148"/>
      <c r="Y272" s="148"/>
      <c r="Z272" s="148"/>
      <c r="AA272" s="149"/>
      <c r="AB272" s="149"/>
      <c r="AC272" s="150"/>
      <c r="AD272" s="150"/>
      <c r="AE272" s="151"/>
      <c r="AF272" s="5"/>
      <c r="AG272" s="5"/>
      <c r="AH272" s="5"/>
      <c r="AI272" s="5"/>
      <c r="AJ272" s="5"/>
      <c r="AK272" s="5"/>
      <c r="AL272" s="13"/>
      <c r="AM272" s="152"/>
      <c r="AN272" s="13"/>
      <c r="AO272" s="111"/>
      <c r="AP272" s="111"/>
      <c r="AQ272" s="111"/>
      <c r="AR272" s="111"/>
      <c r="AS272" s="111"/>
      <c r="AT272" s="111"/>
      <c r="AU272" s="111"/>
      <c r="AV272" s="111"/>
      <c r="AW272" s="111"/>
      <c r="AX272" s="111"/>
      <c r="AY272" s="111"/>
      <c r="AZ272" s="111"/>
      <c r="BA272" s="111"/>
      <c r="BB272" s="111"/>
      <c r="BC272" s="111"/>
      <c r="BD272" s="111"/>
      <c r="BE272" s="111"/>
      <c r="BF272" s="111"/>
      <c r="BG272" s="111"/>
      <c r="BH272" s="111"/>
      <c r="BI272" s="111"/>
      <c r="BJ272" s="111"/>
      <c r="BK272" s="111"/>
      <c r="BL272" s="111"/>
      <c r="BM272" s="111"/>
      <c r="BN272" s="111"/>
      <c r="BO272" s="111"/>
      <c r="BP272" s="111"/>
      <c r="BQ272" s="111"/>
      <c r="BR272" s="111"/>
      <c r="BS272" s="111"/>
      <c r="BT272" s="111"/>
      <c r="BU272" s="111"/>
      <c r="BV272" s="111"/>
      <c r="BW272" s="111"/>
      <c r="BX272" s="111"/>
      <c r="BY272" s="111"/>
      <c r="BZ272" s="111"/>
      <c r="CA272" s="111"/>
      <c r="CB272" s="111"/>
      <c r="CC272" s="111"/>
      <c r="CD272" s="111"/>
      <c r="CE272" s="111"/>
      <c r="CF272" s="111"/>
      <c r="CG272" s="111"/>
      <c r="CH272" s="111"/>
      <c r="CI272" s="111"/>
      <c r="CJ272" s="111"/>
      <c r="CK272" s="111"/>
      <c r="CL272" s="111"/>
      <c r="CM272" s="111"/>
      <c r="CN272" s="111"/>
      <c r="CO272" s="111"/>
      <c r="CP272" s="111"/>
      <c r="CQ272" s="111"/>
      <c r="CR272" s="111"/>
      <c r="CS272" s="111"/>
      <c r="CT272" s="111"/>
      <c r="CU272" s="111"/>
      <c r="CV272" s="111"/>
      <c r="CW272" s="111"/>
      <c r="CX272" s="111"/>
      <c r="CY272" s="111"/>
      <c r="CZ272" s="111"/>
      <c r="DA272" s="111"/>
      <c r="DB272" s="111"/>
      <c r="DC272" s="111"/>
      <c r="DD272" s="111"/>
      <c r="DE272" s="111"/>
      <c r="DF272" s="111"/>
      <c r="DG272" s="111"/>
      <c r="DH272" s="111"/>
      <c r="DI272" s="111"/>
      <c r="DJ272" s="111"/>
      <c r="DK272" s="111"/>
      <c r="DL272" s="111"/>
      <c r="DM272" s="111"/>
      <c r="DN272" s="111"/>
      <c r="DO272" s="111"/>
      <c r="DP272" s="111"/>
      <c r="DQ272" s="111"/>
      <c r="DR272" s="111"/>
      <c r="DS272" s="111"/>
      <c r="DT272" s="111"/>
      <c r="DU272" s="111"/>
      <c r="DV272" s="111"/>
      <c r="DW272" s="111"/>
      <c r="DX272" s="111"/>
      <c r="DY272" s="111"/>
      <c r="DZ272" s="111"/>
      <c r="EA272" s="111"/>
      <c r="EB272" s="111"/>
      <c r="EC272" s="111"/>
      <c r="ED272" s="111"/>
      <c r="EE272" s="111"/>
      <c r="EF272" s="111"/>
      <c r="EG272" s="111"/>
      <c r="EH272" s="111"/>
      <c r="EI272" s="111"/>
      <c r="EJ272" s="111"/>
      <c r="EK272" s="111"/>
      <c r="EL272" s="111"/>
      <c r="EM272" s="111"/>
      <c r="EN272" s="111"/>
      <c r="EO272" s="111"/>
      <c r="EP272" s="111"/>
      <c r="EQ272" s="111"/>
      <c r="ER272" s="111"/>
      <c r="ES272" s="111"/>
      <c r="ET272" s="111"/>
      <c r="EU272" s="111"/>
      <c r="EV272" s="111"/>
      <c r="EW272" s="111"/>
      <c r="EX272" s="111"/>
      <c r="EY272" s="111"/>
      <c r="EZ272" s="111"/>
      <c r="FA272" s="111"/>
      <c r="FB272" s="111"/>
      <c r="FC272" s="111"/>
      <c r="FD272" s="111"/>
      <c r="FE272" s="111"/>
      <c r="FF272" s="111"/>
      <c r="FG272" s="111"/>
      <c r="FH272" s="111"/>
      <c r="FI272" s="111"/>
      <c r="FJ272" s="111"/>
      <c r="FK272" s="111"/>
      <c r="FL272" s="111"/>
      <c r="FM272" s="111"/>
      <c r="FN272" s="111"/>
      <c r="FO272" s="111"/>
      <c r="FP272" s="111"/>
      <c r="FQ272" s="111"/>
      <c r="FR272" s="111"/>
      <c r="FS272" s="111"/>
      <c r="FT272" s="111"/>
      <c r="FU272" s="111"/>
      <c r="FV272" s="111"/>
    </row>
    <row r="273" spans="1:178" s="19" customFormat="1">
      <c r="A273" s="110"/>
      <c r="B273" s="137"/>
      <c r="C273" s="138"/>
      <c r="D273" s="139"/>
      <c r="E273" s="13"/>
      <c r="F273" s="140"/>
      <c r="G273" s="13"/>
      <c r="H273" s="13"/>
      <c r="I273" s="114"/>
      <c r="J273" s="141"/>
      <c r="K273" s="142"/>
      <c r="L273" s="143"/>
      <c r="M273" s="144"/>
      <c r="N273" s="39"/>
      <c r="O273" s="145"/>
      <c r="P273" s="40"/>
      <c r="Q273" s="146"/>
      <c r="R273" s="147"/>
      <c r="S273" s="148"/>
      <c r="T273" s="148"/>
      <c r="U273" s="148"/>
      <c r="V273" s="148"/>
      <c r="W273" s="148"/>
      <c r="X273" s="148"/>
      <c r="Y273" s="148"/>
      <c r="Z273" s="148"/>
      <c r="AA273" s="149"/>
      <c r="AB273" s="149"/>
      <c r="AC273" s="150"/>
      <c r="AD273" s="150"/>
      <c r="AE273" s="151"/>
      <c r="AF273" s="5"/>
      <c r="AG273" s="5"/>
      <c r="AH273" s="5"/>
      <c r="AI273" s="5"/>
      <c r="AJ273" s="5"/>
      <c r="AK273" s="5"/>
      <c r="AL273" s="13"/>
      <c r="AM273" s="152"/>
      <c r="AN273" s="13"/>
      <c r="AO273" s="111"/>
      <c r="AP273" s="111"/>
      <c r="AQ273" s="111"/>
      <c r="AR273" s="111"/>
      <c r="AS273" s="111"/>
      <c r="AT273" s="111"/>
      <c r="AU273" s="111"/>
      <c r="AV273" s="111"/>
      <c r="AW273" s="111"/>
      <c r="AX273" s="111"/>
      <c r="AY273" s="111"/>
      <c r="AZ273" s="111"/>
      <c r="BA273" s="111"/>
      <c r="BB273" s="111"/>
      <c r="BC273" s="111"/>
      <c r="BD273" s="111"/>
      <c r="BE273" s="111"/>
      <c r="BF273" s="111"/>
      <c r="BG273" s="111"/>
      <c r="BH273" s="111"/>
      <c r="BI273" s="111"/>
      <c r="BJ273" s="111"/>
      <c r="BK273" s="111"/>
      <c r="BL273" s="111"/>
      <c r="BM273" s="111"/>
      <c r="BN273" s="111"/>
      <c r="BO273" s="111"/>
      <c r="BP273" s="111"/>
      <c r="BQ273" s="111"/>
      <c r="BR273" s="111"/>
      <c r="BS273" s="111"/>
      <c r="BT273" s="111"/>
      <c r="BU273" s="111"/>
      <c r="BV273" s="111"/>
      <c r="BW273" s="111"/>
      <c r="BX273" s="111"/>
      <c r="BY273" s="111"/>
      <c r="BZ273" s="111"/>
      <c r="CA273" s="111"/>
      <c r="CB273" s="111"/>
      <c r="CC273" s="111"/>
      <c r="CD273" s="111"/>
      <c r="CE273" s="111"/>
      <c r="CF273" s="111"/>
      <c r="CG273" s="111"/>
      <c r="CH273" s="111"/>
      <c r="CI273" s="111"/>
      <c r="CJ273" s="111"/>
      <c r="CK273" s="111"/>
      <c r="CL273" s="111"/>
      <c r="CM273" s="111"/>
      <c r="CN273" s="111"/>
      <c r="CO273" s="111"/>
      <c r="CP273" s="111"/>
      <c r="CQ273" s="111"/>
      <c r="CR273" s="111"/>
      <c r="CS273" s="111"/>
      <c r="CT273" s="111"/>
      <c r="CU273" s="111"/>
      <c r="CV273" s="111"/>
      <c r="CW273" s="111"/>
      <c r="CX273" s="111"/>
      <c r="CY273" s="111"/>
      <c r="CZ273" s="111"/>
      <c r="DA273" s="111"/>
      <c r="DB273" s="111"/>
      <c r="DC273" s="111"/>
      <c r="DD273" s="111"/>
      <c r="DE273" s="111"/>
      <c r="DF273" s="111"/>
      <c r="DG273" s="111"/>
      <c r="DH273" s="111"/>
      <c r="DI273" s="111"/>
      <c r="DJ273" s="111"/>
      <c r="DK273" s="111"/>
      <c r="DL273" s="111"/>
      <c r="DM273" s="111"/>
      <c r="DN273" s="111"/>
      <c r="DO273" s="111"/>
      <c r="DP273" s="111"/>
      <c r="DQ273" s="111"/>
      <c r="DR273" s="111"/>
      <c r="DS273" s="111"/>
      <c r="DT273" s="111"/>
      <c r="DU273" s="111"/>
      <c r="DV273" s="111"/>
      <c r="DW273" s="111"/>
      <c r="DX273" s="111"/>
      <c r="DY273" s="111"/>
      <c r="DZ273" s="111"/>
      <c r="EA273" s="111"/>
      <c r="EB273" s="111"/>
      <c r="EC273" s="111"/>
      <c r="ED273" s="111"/>
      <c r="EE273" s="111"/>
      <c r="EF273" s="111"/>
      <c r="EG273" s="111"/>
      <c r="EH273" s="111"/>
      <c r="EI273" s="111"/>
      <c r="EJ273" s="111"/>
      <c r="EK273" s="111"/>
      <c r="EL273" s="111"/>
      <c r="EM273" s="111"/>
      <c r="EN273" s="111"/>
      <c r="EO273" s="111"/>
      <c r="EP273" s="111"/>
      <c r="EQ273" s="111"/>
      <c r="ER273" s="111"/>
      <c r="ES273" s="111"/>
      <c r="ET273" s="111"/>
      <c r="EU273" s="111"/>
      <c r="EV273" s="111"/>
      <c r="EW273" s="111"/>
      <c r="EX273" s="111"/>
      <c r="EY273" s="111"/>
      <c r="EZ273" s="111"/>
      <c r="FA273" s="111"/>
      <c r="FB273" s="111"/>
      <c r="FC273" s="111"/>
      <c r="FD273" s="111"/>
      <c r="FE273" s="111"/>
      <c r="FF273" s="111"/>
      <c r="FG273" s="111"/>
      <c r="FH273" s="111"/>
      <c r="FI273" s="111"/>
      <c r="FJ273" s="111"/>
      <c r="FK273" s="111"/>
      <c r="FL273" s="111"/>
      <c r="FM273" s="111"/>
      <c r="FN273" s="111"/>
      <c r="FO273" s="111"/>
      <c r="FP273" s="111"/>
      <c r="FQ273" s="111"/>
      <c r="FR273" s="111"/>
      <c r="FS273" s="111"/>
      <c r="FT273" s="111"/>
      <c r="FU273" s="111"/>
      <c r="FV273" s="111"/>
    </row>
    <row r="274" spans="1:178" s="19" customFormat="1">
      <c r="A274" s="110"/>
      <c r="B274" s="137"/>
      <c r="C274" s="138"/>
      <c r="D274" s="139"/>
      <c r="E274" s="13"/>
      <c r="F274" s="140"/>
      <c r="G274" s="13"/>
      <c r="H274" s="13"/>
      <c r="I274" s="114"/>
      <c r="J274" s="141"/>
      <c r="K274" s="142"/>
      <c r="L274" s="143"/>
      <c r="M274" s="144"/>
      <c r="N274" s="39"/>
      <c r="O274" s="145"/>
      <c r="P274" s="40"/>
      <c r="Q274" s="146"/>
      <c r="R274" s="147"/>
      <c r="S274" s="148"/>
      <c r="T274" s="148"/>
      <c r="U274" s="148"/>
      <c r="V274" s="148"/>
      <c r="W274" s="148"/>
      <c r="X274" s="148"/>
      <c r="Y274" s="148"/>
      <c r="Z274" s="148"/>
      <c r="AA274" s="149"/>
      <c r="AB274" s="149"/>
      <c r="AC274" s="150"/>
      <c r="AD274" s="150"/>
      <c r="AE274" s="151"/>
      <c r="AF274" s="5"/>
      <c r="AG274" s="5"/>
      <c r="AH274" s="5"/>
      <c r="AI274" s="5"/>
      <c r="AJ274" s="5"/>
      <c r="AK274" s="5"/>
      <c r="AL274" s="13"/>
      <c r="AM274" s="152"/>
      <c r="AN274" s="13"/>
      <c r="AO274" s="111"/>
      <c r="AP274" s="111"/>
      <c r="AQ274" s="111"/>
      <c r="AR274" s="111"/>
      <c r="AS274" s="111"/>
      <c r="AT274" s="111"/>
      <c r="AU274" s="111"/>
      <c r="AV274" s="111"/>
      <c r="AW274" s="111"/>
      <c r="AX274" s="111"/>
      <c r="AY274" s="111"/>
      <c r="AZ274" s="111"/>
      <c r="BA274" s="111"/>
      <c r="BB274" s="111"/>
      <c r="BC274" s="111"/>
      <c r="BD274" s="111"/>
      <c r="BE274" s="111"/>
      <c r="BF274" s="111"/>
      <c r="BG274" s="111"/>
      <c r="BH274" s="111"/>
      <c r="BI274" s="111"/>
      <c r="BJ274" s="111"/>
      <c r="BK274" s="111"/>
      <c r="BL274" s="111"/>
      <c r="BM274" s="111"/>
      <c r="BN274" s="111"/>
      <c r="BO274" s="111"/>
      <c r="BP274" s="111"/>
      <c r="BQ274" s="111"/>
      <c r="BR274" s="111"/>
      <c r="BS274" s="111"/>
      <c r="BT274" s="111"/>
      <c r="BU274" s="111"/>
      <c r="BV274" s="111"/>
      <c r="BW274" s="111"/>
      <c r="BX274" s="111"/>
      <c r="BY274" s="111"/>
      <c r="BZ274" s="111"/>
      <c r="CA274" s="111"/>
      <c r="CB274" s="111"/>
      <c r="CC274" s="111"/>
      <c r="CD274" s="111"/>
      <c r="CE274" s="111"/>
      <c r="CF274" s="111"/>
      <c r="CG274" s="111"/>
      <c r="CH274" s="111"/>
      <c r="CI274" s="111"/>
      <c r="CJ274" s="111"/>
      <c r="CK274" s="111"/>
      <c r="CL274" s="111"/>
      <c r="CM274" s="111"/>
      <c r="CN274" s="111"/>
      <c r="CO274" s="111"/>
      <c r="CP274" s="111"/>
      <c r="CQ274" s="111"/>
      <c r="CR274" s="111"/>
      <c r="CS274" s="111"/>
      <c r="CT274" s="111"/>
      <c r="CU274" s="111"/>
      <c r="CV274" s="111"/>
      <c r="CW274" s="111"/>
      <c r="CX274" s="111"/>
      <c r="CY274" s="111"/>
      <c r="CZ274" s="111"/>
      <c r="DA274" s="111"/>
      <c r="DB274" s="111"/>
      <c r="DC274" s="111"/>
      <c r="DD274" s="111"/>
      <c r="DE274" s="111"/>
      <c r="DF274" s="111"/>
      <c r="DG274" s="111"/>
      <c r="DH274" s="111"/>
      <c r="DI274" s="111"/>
      <c r="DJ274" s="111"/>
      <c r="DK274" s="111"/>
      <c r="DL274" s="111"/>
      <c r="DM274" s="111"/>
      <c r="DN274" s="111"/>
      <c r="DO274" s="111"/>
      <c r="DP274" s="111"/>
      <c r="DQ274" s="111"/>
      <c r="DR274" s="111"/>
      <c r="DS274" s="111"/>
      <c r="DT274" s="111"/>
      <c r="DU274" s="111"/>
      <c r="DV274" s="111"/>
      <c r="DW274" s="111"/>
      <c r="DX274" s="111"/>
      <c r="DY274" s="111"/>
      <c r="DZ274" s="111"/>
      <c r="EA274" s="111"/>
      <c r="EB274" s="111"/>
      <c r="EC274" s="111"/>
      <c r="ED274" s="111"/>
      <c r="EE274" s="111"/>
      <c r="EF274" s="111"/>
      <c r="EG274" s="111"/>
      <c r="EH274" s="111"/>
      <c r="EI274" s="111"/>
      <c r="EJ274" s="111"/>
      <c r="EK274" s="111"/>
      <c r="EL274" s="111"/>
      <c r="EM274" s="111"/>
      <c r="EN274" s="111"/>
      <c r="EO274" s="111"/>
      <c r="EP274" s="111"/>
      <c r="EQ274" s="111"/>
      <c r="ER274" s="111"/>
      <c r="ES274" s="111"/>
      <c r="ET274" s="111"/>
      <c r="EU274" s="111"/>
      <c r="EV274" s="111"/>
      <c r="EW274" s="111"/>
      <c r="EX274" s="111"/>
      <c r="EY274" s="111"/>
      <c r="EZ274" s="111"/>
      <c r="FA274" s="111"/>
      <c r="FB274" s="111"/>
      <c r="FC274" s="111"/>
      <c r="FD274" s="111"/>
      <c r="FE274" s="111"/>
      <c r="FF274" s="111"/>
      <c r="FG274" s="111"/>
      <c r="FH274" s="111"/>
      <c r="FI274" s="111"/>
      <c r="FJ274" s="111"/>
      <c r="FK274" s="111"/>
      <c r="FL274" s="111"/>
      <c r="FM274" s="111"/>
      <c r="FN274" s="111"/>
      <c r="FO274" s="111"/>
      <c r="FP274" s="111"/>
      <c r="FQ274" s="111"/>
      <c r="FR274" s="111"/>
      <c r="FS274" s="111"/>
      <c r="FT274" s="111"/>
      <c r="FU274" s="111"/>
      <c r="FV274" s="111"/>
    </row>
    <row r="275" spans="1:178" s="19" customFormat="1">
      <c r="A275" s="110"/>
      <c r="B275" s="137"/>
      <c r="C275" s="138"/>
      <c r="D275" s="139"/>
      <c r="E275" s="13"/>
      <c r="F275" s="140"/>
      <c r="G275" s="13"/>
      <c r="H275" s="13"/>
      <c r="I275" s="114"/>
      <c r="J275" s="141"/>
      <c r="K275" s="142"/>
      <c r="L275" s="143"/>
      <c r="M275" s="144"/>
      <c r="N275" s="39"/>
      <c r="O275" s="145"/>
      <c r="P275" s="40"/>
      <c r="Q275" s="146"/>
      <c r="R275" s="147"/>
      <c r="S275" s="148"/>
      <c r="T275" s="148"/>
      <c r="U275" s="148"/>
      <c r="V275" s="148"/>
      <c r="W275" s="148"/>
      <c r="X275" s="148"/>
      <c r="Y275" s="148"/>
      <c r="Z275" s="148"/>
      <c r="AA275" s="149"/>
      <c r="AB275" s="149"/>
      <c r="AC275" s="150"/>
      <c r="AD275" s="150"/>
      <c r="AE275" s="151"/>
      <c r="AF275" s="5"/>
      <c r="AG275" s="5"/>
      <c r="AH275" s="5"/>
      <c r="AI275" s="5"/>
      <c r="AJ275" s="5"/>
      <c r="AK275" s="5"/>
      <c r="AL275" s="13"/>
      <c r="AM275" s="152"/>
      <c r="AN275" s="13"/>
      <c r="AO275" s="111"/>
      <c r="AP275" s="111"/>
      <c r="AQ275" s="111"/>
      <c r="AR275" s="111"/>
      <c r="AS275" s="111"/>
      <c r="AT275" s="111"/>
      <c r="AU275" s="111"/>
      <c r="AV275" s="111"/>
      <c r="AW275" s="111"/>
      <c r="AX275" s="111"/>
      <c r="AY275" s="111"/>
      <c r="AZ275" s="111"/>
      <c r="BA275" s="111"/>
      <c r="BB275" s="111"/>
      <c r="BC275" s="111"/>
      <c r="BD275" s="111"/>
      <c r="BE275" s="111"/>
      <c r="BF275" s="111"/>
      <c r="BG275" s="111"/>
      <c r="BH275" s="111"/>
      <c r="BI275" s="111"/>
      <c r="BJ275" s="111"/>
      <c r="BK275" s="111"/>
      <c r="BL275" s="111"/>
      <c r="BM275" s="111"/>
      <c r="BN275" s="111"/>
      <c r="BO275" s="111"/>
      <c r="BP275" s="111"/>
      <c r="BQ275" s="111"/>
      <c r="BR275" s="111"/>
      <c r="BS275" s="111"/>
      <c r="BT275" s="111"/>
      <c r="BU275" s="111"/>
      <c r="BV275" s="111"/>
      <c r="BW275" s="111"/>
      <c r="BX275" s="111"/>
      <c r="BY275" s="111"/>
      <c r="BZ275" s="111"/>
      <c r="CA275" s="111"/>
      <c r="CB275" s="111"/>
      <c r="CC275" s="111"/>
      <c r="CD275" s="111"/>
      <c r="CE275" s="111"/>
      <c r="CF275" s="111"/>
      <c r="CG275" s="111"/>
      <c r="CH275" s="111"/>
      <c r="CI275" s="111"/>
      <c r="CJ275" s="111"/>
      <c r="CK275" s="111"/>
      <c r="CL275" s="111"/>
      <c r="CM275" s="111"/>
      <c r="CN275" s="111"/>
      <c r="CO275" s="111"/>
      <c r="CP275" s="111"/>
      <c r="CQ275" s="111"/>
      <c r="CR275" s="111"/>
      <c r="CS275" s="111"/>
      <c r="CT275" s="111"/>
      <c r="CU275" s="111"/>
      <c r="CV275" s="111"/>
      <c r="CW275" s="111"/>
      <c r="CX275" s="111"/>
      <c r="CY275" s="111"/>
      <c r="CZ275" s="111"/>
      <c r="DA275" s="111"/>
      <c r="DB275" s="111"/>
      <c r="DC275" s="111"/>
      <c r="DD275" s="111"/>
      <c r="DE275" s="111"/>
      <c r="DF275" s="111"/>
      <c r="DG275" s="111"/>
      <c r="DH275" s="111"/>
      <c r="DI275" s="111"/>
      <c r="DJ275" s="111"/>
      <c r="DK275" s="111"/>
      <c r="DL275" s="111"/>
      <c r="DM275" s="111"/>
      <c r="DN275" s="111"/>
      <c r="DO275" s="111"/>
      <c r="DP275" s="111"/>
      <c r="DQ275" s="111"/>
      <c r="DR275" s="111"/>
      <c r="DS275" s="111"/>
      <c r="DT275" s="111"/>
      <c r="DU275" s="111"/>
      <c r="DV275" s="111"/>
      <c r="DW275" s="111"/>
      <c r="DX275" s="111"/>
      <c r="DY275" s="111"/>
      <c r="DZ275" s="111"/>
      <c r="EA275" s="111"/>
      <c r="EB275" s="111"/>
      <c r="EC275" s="111"/>
      <c r="ED275" s="111"/>
      <c r="EE275" s="111"/>
      <c r="EF275" s="111"/>
      <c r="EG275" s="111"/>
      <c r="EH275" s="111"/>
      <c r="EI275" s="111"/>
      <c r="EJ275" s="111"/>
      <c r="EK275" s="111"/>
      <c r="EL275" s="111"/>
      <c r="EM275" s="111"/>
      <c r="EN275" s="111"/>
      <c r="EO275" s="111"/>
      <c r="EP275" s="111"/>
      <c r="EQ275" s="111"/>
      <c r="ER275" s="111"/>
      <c r="ES275" s="111"/>
      <c r="ET275" s="111"/>
      <c r="EU275" s="111"/>
      <c r="EV275" s="111"/>
      <c r="EW275" s="111"/>
      <c r="EX275" s="111"/>
      <c r="EY275" s="111"/>
      <c r="EZ275" s="111"/>
      <c r="FA275" s="111"/>
      <c r="FB275" s="111"/>
      <c r="FC275" s="111"/>
      <c r="FD275" s="111"/>
      <c r="FE275" s="111"/>
      <c r="FF275" s="111"/>
      <c r="FG275" s="111"/>
      <c r="FH275" s="111"/>
      <c r="FI275" s="111"/>
      <c r="FJ275" s="111"/>
      <c r="FK275" s="111"/>
      <c r="FL275" s="111"/>
      <c r="FM275" s="111"/>
      <c r="FN275" s="111"/>
      <c r="FO275" s="111"/>
      <c r="FP275" s="111"/>
      <c r="FQ275" s="111"/>
      <c r="FR275" s="111"/>
      <c r="FS275" s="111"/>
      <c r="FT275" s="111"/>
      <c r="FU275" s="111"/>
      <c r="FV275" s="111"/>
    </row>
    <row r="276" spans="1:178" s="19" customFormat="1">
      <c r="A276" s="110"/>
      <c r="B276" s="137"/>
      <c r="C276" s="138"/>
      <c r="D276" s="139"/>
      <c r="E276" s="13"/>
      <c r="F276" s="140"/>
      <c r="G276" s="13"/>
      <c r="H276" s="13"/>
      <c r="I276" s="114"/>
      <c r="J276" s="141"/>
      <c r="K276" s="142"/>
      <c r="L276" s="143"/>
      <c r="M276" s="144"/>
      <c r="N276" s="39"/>
      <c r="O276" s="145"/>
      <c r="P276" s="40"/>
      <c r="Q276" s="146"/>
      <c r="R276" s="147"/>
      <c r="S276" s="148"/>
      <c r="T276" s="148"/>
      <c r="U276" s="148"/>
      <c r="V276" s="148"/>
      <c r="W276" s="148"/>
      <c r="X276" s="148"/>
      <c r="Y276" s="148"/>
      <c r="Z276" s="148"/>
      <c r="AA276" s="149"/>
      <c r="AB276" s="149"/>
      <c r="AC276" s="150"/>
      <c r="AD276" s="150"/>
      <c r="AE276" s="151"/>
      <c r="AF276" s="5"/>
      <c r="AG276" s="5"/>
      <c r="AH276" s="5"/>
      <c r="AI276" s="5"/>
      <c r="AJ276" s="5"/>
      <c r="AK276" s="5"/>
      <c r="AL276" s="13"/>
      <c r="AM276" s="152"/>
      <c r="AN276" s="13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111"/>
      <c r="BR276" s="111"/>
      <c r="BS276" s="111"/>
      <c r="BT276" s="111"/>
      <c r="BU276" s="111"/>
      <c r="BV276" s="111"/>
      <c r="BW276" s="111"/>
      <c r="BX276" s="111"/>
      <c r="BY276" s="111"/>
      <c r="BZ276" s="111"/>
      <c r="CA276" s="111"/>
      <c r="CB276" s="111"/>
      <c r="CC276" s="111"/>
      <c r="CD276" s="111"/>
      <c r="CE276" s="111"/>
      <c r="CF276" s="111"/>
      <c r="CG276" s="111"/>
      <c r="CH276" s="111"/>
      <c r="CI276" s="111"/>
      <c r="CJ276" s="111"/>
      <c r="CK276" s="111"/>
      <c r="CL276" s="111"/>
      <c r="CM276" s="111"/>
      <c r="CN276" s="111"/>
      <c r="CO276" s="111"/>
      <c r="CP276" s="111"/>
      <c r="CQ276" s="111"/>
      <c r="CR276" s="111"/>
      <c r="CS276" s="111"/>
      <c r="CT276" s="111"/>
      <c r="CU276" s="111"/>
      <c r="CV276" s="111"/>
      <c r="CW276" s="111"/>
      <c r="CX276" s="111"/>
      <c r="CY276" s="111"/>
      <c r="CZ276" s="111"/>
      <c r="DA276" s="111"/>
      <c r="DB276" s="111"/>
      <c r="DC276" s="111"/>
      <c r="DD276" s="111"/>
      <c r="DE276" s="111"/>
      <c r="DF276" s="111"/>
      <c r="DG276" s="111"/>
      <c r="DH276" s="111"/>
      <c r="DI276" s="111"/>
      <c r="DJ276" s="111"/>
      <c r="DK276" s="111"/>
      <c r="DL276" s="111"/>
      <c r="DM276" s="111"/>
      <c r="DN276" s="111"/>
      <c r="DO276" s="111"/>
      <c r="DP276" s="111"/>
      <c r="DQ276" s="111"/>
      <c r="DR276" s="111"/>
      <c r="DS276" s="111"/>
      <c r="DT276" s="111"/>
      <c r="DU276" s="111"/>
      <c r="DV276" s="111"/>
      <c r="DW276" s="111"/>
      <c r="DX276" s="111"/>
      <c r="DY276" s="111"/>
      <c r="DZ276" s="111"/>
      <c r="EA276" s="111"/>
      <c r="EB276" s="111"/>
      <c r="EC276" s="111"/>
      <c r="ED276" s="111"/>
      <c r="EE276" s="111"/>
      <c r="EF276" s="111"/>
      <c r="EG276" s="111"/>
      <c r="EH276" s="111"/>
      <c r="EI276" s="111"/>
      <c r="EJ276" s="111"/>
      <c r="EK276" s="111"/>
      <c r="EL276" s="111"/>
      <c r="EM276" s="111"/>
      <c r="EN276" s="111"/>
      <c r="EO276" s="111"/>
      <c r="EP276" s="111"/>
      <c r="EQ276" s="111"/>
      <c r="ER276" s="111"/>
      <c r="ES276" s="111"/>
      <c r="ET276" s="111"/>
      <c r="EU276" s="111"/>
      <c r="EV276" s="111"/>
      <c r="EW276" s="111"/>
      <c r="EX276" s="111"/>
      <c r="EY276" s="111"/>
      <c r="EZ276" s="111"/>
      <c r="FA276" s="111"/>
      <c r="FB276" s="111"/>
      <c r="FC276" s="111"/>
      <c r="FD276" s="111"/>
      <c r="FE276" s="111"/>
      <c r="FF276" s="111"/>
      <c r="FG276" s="111"/>
      <c r="FH276" s="111"/>
      <c r="FI276" s="111"/>
      <c r="FJ276" s="111"/>
      <c r="FK276" s="111"/>
      <c r="FL276" s="111"/>
      <c r="FM276" s="111"/>
      <c r="FN276" s="111"/>
      <c r="FO276" s="111"/>
      <c r="FP276" s="111"/>
      <c r="FQ276" s="111"/>
      <c r="FR276" s="111"/>
      <c r="FS276" s="111"/>
      <c r="FT276" s="111"/>
      <c r="FU276" s="111"/>
      <c r="FV276" s="111"/>
    </row>
    <row r="277" spans="1:178" s="19" customFormat="1">
      <c r="A277" s="110"/>
      <c r="B277" s="137"/>
      <c r="C277" s="138"/>
      <c r="D277" s="139"/>
      <c r="E277" s="13"/>
      <c r="F277" s="140"/>
      <c r="G277" s="13"/>
      <c r="H277" s="13"/>
      <c r="I277" s="114"/>
      <c r="J277" s="141"/>
      <c r="K277" s="142"/>
      <c r="L277" s="143"/>
      <c r="M277" s="144"/>
      <c r="N277" s="39"/>
      <c r="O277" s="145"/>
      <c r="P277" s="40"/>
      <c r="Q277" s="146"/>
      <c r="R277" s="147"/>
      <c r="S277" s="148"/>
      <c r="T277" s="148"/>
      <c r="U277" s="148"/>
      <c r="V277" s="148"/>
      <c r="W277" s="148"/>
      <c r="X277" s="148"/>
      <c r="Y277" s="148"/>
      <c r="Z277" s="148"/>
      <c r="AA277" s="149"/>
      <c r="AB277" s="149"/>
      <c r="AC277" s="150"/>
      <c r="AD277" s="150"/>
      <c r="AE277" s="151"/>
      <c r="AF277" s="5"/>
      <c r="AG277" s="5"/>
      <c r="AH277" s="5"/>
      <c r="AI277" s="5"/>
      <c r="AJ277" s="5"/>
      <c r="AK277" s="5"/>
      <c r="AL277" s="13"/>
      <c r="AM277" s="152"/>
      <c r="AN277" s="13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1"/>
      <c r="BR277" s="111"/>
      <c r="BS277" s="111"/>
      <c r="BT277" s="111"/>
      <c r="BU277" s="111"/>
      <c r="BV277" s="111"/>
      <c r="BW277" s="111"/>
      <c r="BX277" s="111"/>
      <c r="BY277" s="111"/>
      <c r="BZ277" s="111"/>
      <c r="CA277" s="111"/>
      <c r="CB277" s="111"/>
      <c r="CC277" s="111"/>
      <c r="CD277" s="111"/>
      <c r="CE277" s="111"/>
      <c r="CF277" s="111"/>
      <c r="CG277" s="111"/>
      <c r="CH277" s="111"/>
      <c r="CI277" s="111"/>
      <c r="CJ277" s="111"/>
      <c r="CK277" s="111"/>
      <c r="CL277" s="111"/>
      <c r="CM277" s="111"/>
      <c r="CN277" s="111"/>
      <c r="CO277" s="111"/>
      <c r="CP277" s="111"/>
      <c r="CQ277" s="111"/>
      <c r="CR277" s="111"/>
      <c r="CS277" s="111"/>
      <c r="CT277" s="111"/>
      <c r="CU277" s="111"/>
      <c r="CV277" s="111"/>
      <c r="CW277" s="111"/>
      <c r="CX277" s="111"/>
      <c r="CY277" s="111"/>
      <c r="CZ277" s="111"/>
      <c r="DA277" s="111"/>
      <c r="DB277" s="111"/>
      <c r="DC277" s="111"/>
      <c r="DD277" s="111"/>
      <c r="DE277" s="111"/>
      <c r="DF277" s="111"/>
      <c r="DG277" s="111"/>
      <c r="DH277" s="111"/>
      <c r="DI277" s="111"/>
      <c r="DJ277" s="111"/>
      <c r="DK277" s="111"/>
      <c r="DL277" s="111"/>
      <c r="DM277" s="111"/>
      <c r="DN277" s="111"/>
      <c r="DO277" s="111"/>
      <c r="DP277" s="111"/>
      <c r="DQ277" s="111"/>
      <c r="DR277" s="111"/>
      <c r="DS277" s="111"/>
      <c r="DT277" s="111"/>
      <c r="DU277" s="111"/>
      <c r="DV277" s="111"/>
      <c r="DW277" s="111"/>
      <c r="DX277" s="111"/>
      <c r="DY277" s="111"/>
      <c r="DZ277" s="111"/>
      <c r="EA277" s="111"/>
      <c r="EB277" s="111"/>
      <c r="EC277" s="111"/>
      <c r="ED277" s="111"/>
      <c r="EE277" s="111"/>
      <c r="EF277" s="111"/>
      <c r="EG277" s="111"/>
      <c r="EH277" s="111"/>
      <c r="EI277" s="111"/>
      <c r="EJ277" s="111"/>
      <c r="EK277" s="111"/>
      <c r="EL277" s="111"/>
      <c r="EM277" s="111"/>
      <c r="EN277" s="111"/>
      <c r="EO277" s="111"/>
      <c r="EP277" s="111"/>
      <c r="EQ277" s="111"/>
      <c r="ER277" s="111"/>
      <c r="ES277" s="111"/>
      <c r="ET277" s="111"/>
      <c r="EU277" s="111"/>
      <c r="EV277" s="111"/>
      <c r="EW277" s="111"/>
      <c r="EX277" s="111"/>
      <c r="EY277" s="111"/>
      <c r="EZ277" s="111"/>
      <c r="FA277" s="111"/>
      <c r="FB277" s="111"/>
      <c r="FC277" s="111"/>
      <c r="FD277" s="111"/>
      <c r="FE277" s="111"/>
      <c r="FF277" s="111"/>
      <c r="FG277" s="111"/>
      <c r="FH277" s="111"/>
      <c r="FI277" s="111"/>
      <c r="FJ277" s="111"/>
      <c r="FK277" s="111"/>
      <c r="FL277" s="111"/>
      <c r="FM277" s="111"/>
      <c r="FN277" s="111"/>
      <c r="FO277" s="111"/>
      <c r="FP277" s="111"/>
      <c r="FQ277" s="111"/>
      <c r="FR277" s="111"/>
      <c r="FS277" s="111"/>
      <c r="FT277" s="111"/>
      <c r="FU277" s="111"/>
      <c r="FV277" s="111"/>
    </row>
    <row r="278" spans="1:178" s="19" customFormat="1">
      <c r="A278" s="110"/>
      <c r="B278" s="137"/>
      <c r="C278" s="138"/>
      <c r="D278" s="139"/>
      <c r="E278" s="13"/>
      <c r="F278" s="140"/>
      <c r="G278" s="13"/>
      <c r="H278" s="13"/>
      <c r="I278" s="114"/>
      <c r="J278" s="141"/>
      <c r="K278" s="142"/>
      <c r="L278" s="143"/>
      <c r="M278" s="144"/>
      <c r="N278" s="39"/>
      <c r="O278" s="145"/>
      <c r="P278" s="40"/>
      <c r="Q278" s="146"/>
      <c r="R278" s="147"/>
      <c r="S278" s="148"/>
      <c r="T278" s="148"/>
      <c r="U278" s="148"/>
      <c r="V278" s="148"/>
      <c r="W278" s="148"/>
      <c r="X278" s="148"/>
      <c r="Y278" s="148"/>
      <c r="Z278" s="148"/>
      <c r="AA278" s="149"/>
      <c r="AB278" s="149"/>
      <c r="AC278" s="150"/>
      <c r="AD278" s="150"/>
      <c r="AE278" s="151"/>
      <c r="AF278" s="5"/>
      <c r="AG278" s="5"/>
      <c r="AH278" s="5"/>
      <c r="AI278" s="5"/>
      <c r="AJ278" s="5"/>
      <c r="AK278" s="5"/>
      <c r="AL278" s="13"/>
      <c r="AM278" s="152"/>
      <c r="AN278" s="13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111"/>
      <c r="BR278" s="111"/>
      <c r="BS278" s="111"/>
      <c r="BT278" s="111"/>
      <c r="BU278" s="111"/>
      <c r="BV278" s="111"/>
      <c r="BW278" s="111"/>
      <c r="BX278" s="111"/>
      <c r="BY278" s="111"/>
      <c r="BZ278" s="111"/>
      <c r="CA278" s="111"/>
      <c r="CB278" s="111"/>
      <c r="CC278" s="111"/>
      <c r="CD278" s="111"/>
      <c r="CE278" s="111"/>
      <c r="CF278" s="111"/>
      <c r="CG278" s="111"/>
      <c r="CH278" s="111"/>
      <c r="CI278" s="111"/>
      <c r="CJ278" s="111"/>
      <c r="CK278" s="111"/>
      <c r="CL278" s="111"/>
      <c r="CM278" s="111"/>
      <c r="CN278" s="111"/>
      <c r="CO278" s="111"/>
      <c r="CP278" s="111"/>
      <c r="CQ278" s="111"/>
      <c r="CR278" s="111"/>
      <c r="CS278" s="111"/>
      <c r="CT278" s="111"/>
      <c r="CU278" s="111"/>
      <c r="CV278" s="111"/>
      <c r="CW278" s="111"/>
      <c r="CX278" s="111"/>
      <c r="CY278" s="111"/>
      <c r="CZ278" s="111"/>
      <c r="DA278" s="111"/>
      <c r="DB278" s="111"/>
      <c r="DC278" s="111"/>
      <c r="DD278" s="111"/>
      <c r="DE278" s="111"/>
      <c r="DF278" s="111"/>
      <c r="DG278" s="111"/>
      <c r="DH278" s="111"/>
      <c r="DI278" s="111"/>
      <c r="DJ278" s="111"/>
      <c r="DK278" s="111"/>
      <c r="DL278" s="111"/>
      <c r="DM278" s="111"/>
      <c r="DN278" s="111"/>
      <c r="DO278" s="111"/>
      <c r="DP278" s="111"/>
      <c r="DQ278" s="111"/>
      <c r="DR278" s="111"/>
      <c r="DS278" s="111"/>
      <c r="DT278" s="111"/>
      <c r="DU278" s="111"/>
      <c r="DV278" s="111"/>
      <c r="DW278" s="111"/>
      <c r="DX278" s="111"/>
      <c r="DY278" s="111"/>
      <c r="DZ278" s="111"/>
      <c r="EA278" s="111"/>
      <c r="EB278" s="111"/>
      <c r="EC278" s="111"/>
      <c r="ED278" s="111"/>
      <c r="EE278" s="111"/>
      <c r="EF278" s="111"/>
      <c r="EG278" s="111"/>
      <c r="EH278" s="111"/>
      <c r="EI278" s="111"/>
      <c r="EJ278" s="111"/>
      <c r="EK278" s="111"/>
      <c r="EL278" s="111"/>
      <c r="EM278" s="111"/>
      <c r="EN278" s="111"/>
      <c r="EO278" s="111"/>
      <c r="EP278" s="111"/>
      <c r="EQ278" s="111"/>
      <c r="ER278" s="111"/>
      <c r="ES278" s="111"/>
      <c r="ET278" s="111"/>
      <c r="EU278" s="111"/>
      <c r="EV278" s="111"/>
      <c r="EW278" s="111"/>
      <c r="EX278" s="111"/>
      <c r="EY278" s="111"/>
      <c r="EZ278" s="111"/>
      <c r="FA278" s="111"/>
      <c r="FB278" s="111"/>
      <c r="FC278" s="111"/>
      <c r="FD278" s="111"/>
      <c r="FE278" s="111"/>
      <c r="FF278" s="111"/>
      <c r="FG278" s="111"/>
      <c r="FH278" s="111"/>
      <c r="FI278" s="111"/>
      <c r="FJ278" s="111"/>
      <c r="FK278" s="111"/>
      <c r="FL278" s="111"/>
      <c r="FM278" s="111"/>
      <c r="FN278" s="111"/>
      <c r="FO278" s="111"/>
      <c r="FP278" s="111"/>
      <c r="FQ278" s="111"/>
      <c r="FR278" s="111"/>
      <c r="FS278" s="111"/>
      <c r="FT278" s="111"/>
      <c r="FU278" s="111"/>
      <c r="FV278" s="111"/>
    </row>
    <row r="279" spans="1:178" s="19" customFormat="1">
      <c r="A279" s="110"/>
      <c r="B279" s="137"/>
      <c r="C279" s="138"/>
      <c r="D279" s="139"/>
      <c r="E279" s="13"/>
      <c r="F279" s="140"/>
      <c r="G279" s="13"/>
      <c r="H279" s="13"/>
      <c r="I279" s="114"/>
      <c r="J279" s="141"/>
      <c r="K279" s="142"/>
      <c r="L279" s="143"/>
      <c r="M279" s="144"/>
      <c r="N279" s="39"/>
      <c r="O279" s="145"/>
      <c r="P279" s="40"/>
      <c r="Q279" s="146"/>
      <c r="R279" s="147"/>
      <c r="S279" s="148"/>
      <c r="T279" s="148"/>
      <c r="U279" s="148"/>
      <c r="V279" s="148"/>
      <c r="W279" s="148"/>
      <c r="X279" s="148"/>
      <c r="Y279" s="148"/>
      <c r="Z279" s="148"/>
      <c r="AA279" s="149"/>
      <c r="AB279" s="149"/>
      <c r="AC279" s="150"/>
      <c r="AD279" s="150"/>
      <c r="AE279" s="151"/>
      <c r="AF279" s="5"/>
      <c r="AG279" s="5"/>
      <c r="AH279" s="5"/>
      <c r="AI279" s="5"/>
      <c r="AJ279" s="5"/>
      <c r="AK279" s="5"/>
      <c r="AL279" s="13"/>
      <c r="AM279" s="152"/>
      <c r="AN279" s="13"/>
      <c r="AO279" s="111"/>
      <c r="AP279" s="111"/>
      <c r="AQ279" s="111"/>
      <c r="AR279" s="111"/>
      <c r="AS279" s="111"/>
      <c r="AT279" s="111"/>
      <c r="AU279" s="111"/>
      <c r="AV279" s="111"/>
      <c r="AW279" s="111"/>
      <c r="AX279" s="111"/>
      <c r="AY279" s="111"/>
      <c r="AZ279" s="111"/>
      <c r="BA279" s="111"/>
      <c r="BB279" s="111"/>
      <c r="BC279" s="111"/>
      <c r="BD279" s="111"/>
      <c r="BE279" s="111"/>
      <c r="BF279" s="111"/>
      <c r="BG279" s="111"/>
      <c r="BH279" s="111"/>
      <c r="BI279" s="111"/>
      <c r="BJ279" s="111"/>
      <c r="BK279" s="111"/>
      <c r="BL279" s="111"/>
      <c r="BM279" s="111"/>
      <c r="BN279" s="111"/>
      <c r="BO279" s="111"/>
      <c r="BP279" s="111"/>
      <c r="BQ279" s="111"/>
      <c r="BR279" s="111"/>
      <c r="BS279" s="111"/>
      <c r="BT279" s="111"/>
      <c r="BU279" s="111"/>
      <c r="BV279" s="111"/>
      <c r="BW279" s="111"/>
      <c r="BX279" s="111"/>
      <c r="BY279" s="111"/>
      <c r="BZ279" s="111"/>
      <c r="CA279" s="111"/>
      <c r="CB279" s="111"/>
      <c r="CC279" s="111"/>
      <c r="CD279" s="111"/>
      <c r="CE279" s="111"/>
      <c r="CF279" s="111"/>
      <c r="CG279" s="111"/>
      <c r="CH279" s="111"/>
      <c r="CI279" s="111"/>
      <c r="CJ279" s="111"/>
      <c r="CK279" s="111"/>
      <c r="CL279" s="111"/>
      <c r="CM279" s="111"/>
      <c r="CN279" s="111"/>
      <c r="CO279" s="111"/>
      <c r="CP279" s="111"/>
      <c r="CQ279" s="111"/>
      <c r="CR279" s="111"/>
      <c r="CS279" s="111"/>
      <c r="CT279" s="111"/>
      <c r="CU279" s="111"/>
      <c r="CV279" s="111"/>
      <c r="CW279" s="111"/>
      <c r="CX279" s="111"/>
      <c r="CY279" s="111"/>
      <c r="CZ279" s="111"/>
      <c r="DA279" s="111"/>
      <c r="DB279" s="111"/>
      <c r="DC279" s="111"/>
      <c r="DD279" s="111"/>
      <c r="DE279" s="111"/>
      <c r="DF279" s="111"/>
      <c r="DG279" s="111"/>
      <c r="DH279" s="111"/>
      <c r="DI279" s="111"/>
      <c r="DJ279" s="111"/>
      <c r="DK279" s="111"/>
      <c r="DL279" s="111"/>
      <c r="DM279" s="111"/>
      <c r="DN279" s="111"/>
      <c r="DO279" s="111"/>
      <c r="DP279" s="111"/>
      <c r="DQ279" s="111"/>
      <c r="DR279" s="111"/>
      <c r="DS279" s="111"/>
      <c r="DT279" s="111"/>
      <c r="DU279" s="111"/>
      <c r="DV279" s="111"/>
      <c r="DW279" s="111"/>
      <c r="DX279" s="111"/>
      <c r="DY279" s="111"/>
      <c r="DZ279" s="111"/>
      <c r="EA279" s="111"/>
      <c r="EB279" s="111"/>
      <c r="EC279" s="111"/>
      <c r="ED279" s="111"/>
      <c r="EE279" s="111"/>
      <c r="EF279" s="111"/>
      <c r="EG279" s="111"/>
      <c r="EH279" s="111"/>
      <c r="EI279" s="111"/>
      <c r="EJ279" s="111"/>
      <c r="EK279" s="111"/>
      <c r="EL279" s="111"/>
      <c r="EM279" s="111"/>
      <c r="EN279" s="111"/>
      <c r="EO279" s="111"/>
      <c r="EP279" s="111"/>
      <c r="EQ279" s="111"/>
      <c r="ER279" s="111"/>
      <c r="ES279" s="111"/>
      <c r="ET279" s="111"/>
      <c r="EU279" s="111"/>
      <c r="EV279" s="111"/>
      <c r="EW279" s="111"/>
      <c r="EX279" s="111"/>
      <c r="EY279" s="111"/>
      <c r="EZ279" s="111"/>
      <c r="FA279" s="111"/>
      <c r="FB279" s="111"/>
      <c r="FC279" s="111"/>
      <c r="FD279" s="111"/>
      <c r="FE279" s="111"/>
      <c r="FF279" s="111"/>
      <c r="FG279" s="111"/>
      <c r="FH279" s="111"/>
      <c r="FI279" s="111"/>
      <c r="FJ279" s="111"/>
      <c r="FK279" s="111"/>
      <c r="FL279" s="111"/>
      <c r="FM279" s="111"/>
      <c r="FN279" s="111"/>
      <c r="FO279" s="111"/>
      <c r="FP279" s="111"/>
      <c r="FQ279" s="111"/>
      <c r="FR279" s="111"/>
      <c r="FS279" s="111"/>
      <c r="FT279" s="111"/>
      <c r="FU279" s="111"/>
      <c r="FV279" s="111"/>
    </row>
    <row r="280" spans="1:178" s="19" customFormat="1">
      <c r="A280" s="110"/>
      <c r="B280" s="137"/>
      <c r="C280" s="138"/>
      <c r="D280" s="139"/>
      <c r="E280" s="13"/>
      <c r="F280" s="140"/>
      <c r="G280" s="13"/>
      <c r="H280" s="13"/>
      <c r="I280" s="114"/>
      <c r="J280" s="141"/>
      <c r="K280" s="142"/>
      <c r="L280" s="143"/>
      <c r="M280" s="144"/>
      <c r="N280" s="39"/>
      <c r="O280" s="145"/>
      <c r="P280" s="40"/>
      <c r="Q280" s="146"/>
      <c r="R280" s="147"/>
      <c r="S280" s="148"/>
      <c r="T280" s="148"/>
      <c r="U280" s="148"/>
      <c r="V280" s="148"/>
      <c r="W280" s="148"/>
      <c r="X280" s="148"/>
      <c r="Y280" s="148"/>
      <c r="Z280" s="148"/>
      <c r="AA280" s="149"/>
      <c r="AB280" s="149"/>
      <c r="AC280" s="150"/>
      <c r="AD280" s="150"/>
      <c r="AE280" s="151"/>
      <c r="AF280" s="5"/>
      <c r="AG280" s="5"/>
      <c r="AH280" s="5"/>
      <c r="AI280" s="5"/>
      <c r="AJ280" s="5"/>
      <c r="AK280" s="5"/>
      <c r="AL280" s="13"/>
      <c r="AM280" s="152"/>
      <c r="AN280" s="13"/>
      <c r="AO280" s="111"/>
      <c r="AP280" s="111"/>
      <c r="AQ280" s="111"/>
      <c r="AR280" s="111"/>
      <c r="AS280" s="111"/>
      <c r="AT280" s="111"/>
      <c r="AU280" s="111"/>
      <c r="AV280" s="111"/>
      <c r="AW280" s="111"/>
      <c r="AX280" s="111"/>
      <c r="AY280" s="111"/>
      <c r="AZ280" s="111"/>
      <c r="BA280" s="111"/>
      <c r="BB280" s="111"/>
      <c r="BC280" s="111"/>
      <c r="BD280" s="111"/>
      <c r="BE280" s="111"/>
      <c r="BF280" s="111"/>
      <c r="BG280" s="111"/>
      <c r="BH280" s="111"/>
      <c r="BI280" s="111"/>
      <c r="BJ280" s="111"/>
      <c r="BK280" s="111"/>
      <c r="BL280" s="111"/>
      <c r="BM280" s="111"/>
      <c r="BN280" s="111"/>
      <c r="BO280" s="111"/>
      <c r="BP280" s="111"/>
      <c r="BQ280" s="111"/>
      <c r="BR280" s="111"/>
      <c r="BS280" s="111"/>
      <c r="BT280" s="111"/>
      <c r="BU280" s="111"/>
      <c r="BV280" s="111"/>
      <c r="BW280" s="111"/>
      <c r="BX280" s="111"/>
      <c r="BY280" s="111"/>
      <c r="BZ280" s="111"/>
      <c r="CA280" s="111"/>
      <c r="CB280" s="111"/>
      <c r="CC280" s="111"/>
      <c r="CD280" s="111"/>
      <c r="CE280" s="111"/>
      <c r="CF280" s="111"/>
      <c r="CG280" s="111"/>
      <c r="CH280" s="111"/>
      <c r="CI280" s="111"/>
      <c r="CJ280" s="111"/>
      <c r="CK280" s="111"/>
      <c r="CL280" s="111"/>
      <c r="CM280" s="111"/>
      <c r="CN280" s="111"/>
      <c r="CO280" s="111"/>
      <c r="CP280" s="111"/>
      <c r="CQ280" s="111"/>
      <c r="CR280" s="111"/>
      <c r="CS280" s="111"/>
      <c r="CT280" s="111"/>
      <c r="CU280" s="111"/>
      <c r="CV280" s="111"/>
      <c r="CW280" s="111"/>
      <c r="CX280" s="111"/>
      <c r="CY280" s="111"/>
      <c r="CZ280" s="111"/>
      <c r="DA280" s="111"/>
      <c r="DB280" s="111"/>
      <c r="DC280" s="111"/>
      <c r="DD280" s="111"/>
      <c r="DE280" s="111"/>
      <c r="DF280" s="111"/>
      <c r="DG280" s="111"/>
      <c r="DH280" s="111"/>
      <c r="DI280" s="111"/>
      <c r="DJ280" s="111"/>
      <c r="DK280" s="111"/>
      <c r="DL280" s="111"/>
      <c r="DM280" s="111"/>
      <c r="DN280" s="111"/>
      <c r="DO280" s="111"/>
      <c r="DP280" s="111"/>
      <c r="DQ280" s="111"/>
      <c r="DR280" s="111"/>
      <c r="DS280" s="111"/>
      <c r="DT280" s="111"/>
      <c r="DU280" s="111"/>
      <c r="DV280" s="111"/>
      <c r="DW280" s="111"/>
      <c r="DX280" s="111"/>
      <c r="DY280" s="111"/>
      <c r="DZ280" s="111"/>
      <c r="EA280" s="111"/>
      <c r="EB280" s="111"/>
      <c r="EC280" s="111"/>
      <c r="ED280" s="111"/>
      <c r="EE280" s="111"/>
      <c r="EF280" s="111"/>
      <c r="EG280" s="111"/>
      <c r="EH280" s="111"/>
      <c r="EI280" s="111"/>
      <c r="EJ280" s="111"/>
      <c r="EK280" s="111"/>
      <c r="EL280" s="111"/>
      <c r="EM280" s="111"/>
      <c r="EN280" s="111"/>
      <c r="EO280" s="111"/>
      <c r="EP280" s="111"/>
      <c r="EQ280" s="111"/>
      <c r="ER280" s="111"/>
      <c r="ES280" s="111"/>
      <c r="ET280" s="111"/>
      <c r="EU280" s="111"/>
      <c r="EV280" s="111"/>
      <c r="EW280" s="111"/>
      <c r="EX280" s="111"/>
      <c r="EY280" s="111"/>
      <c r="EZ280" s="111"/>
      <c r="FA280" s="111"/>
      <c r="FB280" s="111"/>
      <c r="FC280" s="111"/>
      <c r="FD280" s="111"/>
      <c r="FE280" s="111"/>
      <c r="FF280" s="111"/>
      <c r="FG280" s="111"/>
      <c r="FH280" s="111"/>
      <c r="FI280" s="111"/>
      <c r="FJ280" s="111"/>
      <c r="FK280" s="111"/>
      <c r="FL280" s="111"/>
      <c r="FM280" s="111"/>
      <c r="FN280" s="111"/>
      <c r="FO280" s="111"/>
      <c r="FP280" s="111"/>
      <c r="FQ280" s="111"/>
      <c r="FR280" s="111"/>
      <c r="FS280" s="111"/>
      <c r="FT280" s="111"/>
      <c r="FU280" s="111"/>
      <c r="FV280" s="111"/>
    </row>
    <row r="281" spans="1:178" s="19" customFormat="1">
      <c r="A281" s="110"/>
      <c r="B281" s="137"/>
      <c r="C281" s="138"/>
      <c r="D281" s="139"/>
      <c r="E281" s="13"/>
      <c r="F281" s="140"/>
      <c r="G281" s="13"/>
      <c r="H281" s="13"/>
      <c r="I281" s="114"/>
      <c r="J281" s="141"/>
      <c r="K281" s="142"/>
      <c r="L281" s="143"/>
      <c r="M281" s="144"/>
      <c r="N281" s="39"/>
      <c r="O281" s="145"/>
      <c r="P281" s="40"/>
      <c r="Q281" s="146"/>
      <c r="R281" s="147"/>
      <c r="S281" s="148"/>
      <c r="T281" s="148"/>
      <c r="U281" s="148"/>
      <c r="V281" s="148"/>
      <c r="W281" s="148"/>
      <c r="X281" s="148"/>
      <c r="Y281" s="148"/>
      <c r="Z281" s="148"/>
      <c r="AA281" s="149"/>
      <c r="AB281" s="149"/>
      <c r="AC281" s="150"/>
      <c r="AD281" s="150"/>
      <c r="AE281" s="151"/>
      <c r="AF281" s="5"/>
      <c r="AG281" s="5"/>
      <c r="AH281" s="5"/>
      <c r="AI281" s="5"/>
      <c r="AJ281" s="5"/>
      <c r="AK281" s="5"/>
      <c r="AL281" s="13"/>
      <c r="AM281" s="152"/>
      <c r="AN281" s="13"/>
      <c r="AO281" s="111"/>
      <c r="AP281" s="111"/>
      <c r="AQ281" s="111"/>
      <c r="AR281" s="111"/>
      <c r="AS281" s="111"/>
      <c r="AT281" s="111"/>
      <c r="AU281" s="111"/>
      <c r="AV281" s="111"/>
      <c r="AW281" s="111"/>
      <c r="AX281" s="111"/>
      <c r="AY281" s="111"/>
      <c r="AZ281" s="111"/>
      <c r="BA281" s="111"/>
      <c r="BB281" s="111"/>
      <c r="BC281" s="111"/>
      <c r="BD281" s="111"/>
      <c r="BE281" s="111"/>
      <c r="BF281" s="111"/>
      <c r="BG281" s="111"/>
      <c r="BH281" s="111"/>
      <c r="BI281" s="111"/>
      <c r="BJ281" s="111"/>
      <c r="BK281" s="111"/>
      <c r="BL281" s="111"/>
      <c r="BM281" s="111"/>
      <c r="BN281" s="111"/>
      <c r="BO281" s="111"/>
      <c r="BP281" s="111"/>
      <c r="BQ281" s="111"/>
      <c r="BR281" s="111"/>
      <c r="BS281" s="111"/>
      <c r="BT281" s="111"/>
      <c r="BU281" s="111"/>
      <c r="BV281" s="111"/>
      <c r="BW281" s="111"/>
      <c r="BX281" s="111"/>
      <c r="BY281" s="111"/>
      <c r="BZ281" s="111"/>
      <c r="CA281" s="111"/>
      <c r="CB281" s="111"/>
      <c r="CC281" s="111"/>
      <c r="CD281" s="111"/>
      <c r="CE281" s="111"/>
      <c r="CF281" s="111"/>
      <c r="CG281" s="111"/>
      <c r="CH281" s="111"/>
      <c r="CI281" s="111"/>
      <c r="CJ281" s="111"/>
      <c r="CK281" s="111"/>
      <c r="CL281" s="111"/>
      <c r="CM281" s="111"/>
      <c r="CN281" s="111"/>
      <c r="CO281" s="111"/>
      <c r="CP281" s="111"/>
      <c r="CQ281" s="111"/>
      <c r="CR281" s="111"/>
      <c r="CS281" s="111"/>
      <c r="CT281" s="111"/>
      <c r="CU281" s="111"/>
      <c r="CV281" s="111"/>
      <c r="CW281" s="111"/>
      <c r="CX281" s="111"/>
      <c r="CY281" s="111"/>
      <c r="CZ281" s="111"/>
      <c r="DA281" s="111"/>
      <c r="DB281" s="111"/>
      <c r="DC281" s="111"/>
      <c r="DD281" s="111"/>
      <c r="DE281" s="111"/>
      <c r="DF281" s="111"/>
      <c r="DG281" s="111"/>
      <c r="DH281" s="111"/>
      <c r="DI281" s="111"/>
      <c r="DJ281" s="111"/>
      <c r="DK281" s="111"/>
      <c r="DL281" s="111"/>
      <c r="DM281" s="111"/>
      <c r="DN281" s="111"/>
      <c r="DO281" s="111"/>
      <c r="DP281" s="111"/>
      <c r="DQ281" s="111"/>
      <c r="DR281" s="111"/>
      <c r="DS281" s="111"/>
      <c r="DT281" s="111"/>
      <c r="DU281" s="111"/>
      <c r="DV281" s="111"/>
      <c r="DW281" s="111"/>
      <c r="DX281" s="111"/>
      <c r="DY281" s="111"/>
      <c r="DZ281" s="111"/>
      <c r="EA281" s="111"/>
      <c r="EB281" s="111"/>
      <c r="EC281" s="111"/>
      <c r="ED281" s="111"/>
      <c r="EE281" s="111"/>
      <c r="EF281" s="111"/>
      <c r="EG281" s="111"/>
      <c r="EH281" s="111"/>
      <c r="EI281" s="111"/>
      <c r="EJ281" s="111"/>
      <c r="EK281" s="111"/>
      <c r="EL281" s="111"/>
      <c r="EM281" s="111"/>
      <c r="EN281" s="111"/>
      <c r="EO281" s="111"/>
      <c r="EP281" s="111"/>
      <c r="EQ281" s="111"/>
      <c r="ER281" s="111"/>
      <c r="ES281" s="111"/>
      <c r="ET281" s="111"/>
      <c r="EU281" s="111"/>
      <c r="EV281" s="111"/>
      <c r="EW281" s="111"/>
      <c r="EX281" s="111"/>
      <c r="EY281" s="111"/>
      <c r="EZ281" s="111"/>
      <c r="FA281" s="111"/>
      <c r="FB281" s="111"/>
      <c r="FC281" s="111"/>
      <c r="FD281" s="111"/>
      <c r="FE281" s="111"/>
      <c r="FF281" s="111"/>
      <c r="FG281" s="111"/>
      <c r="FH281" s="111"/>
      <c r="FI281" s="111"/>
      <c r="FJ281" s="111"/>
      <c r="FK281" s="111"/>
      <c r="FL281" s="111"/>
      <c r="FM281" s="111"/>
      <c r="FN281" s="111"/>
      <c r="FO281" s="111"/>
      <c r="FP281" s="111"/>
      <c r="FQ281" s="111"/>
      <c r="FR281" s="111"/>
      <c r="FS281" s="111"/>
      <c r="FT281" s="111"/>
      <c r="FU281" s="111"/>
      <c r="FV281" s="111"/>
    </row>
    <row r="282" spans="1:178" s="19" customFormat="1">
      <c r="A282" s="110"/>
      <c r="B282" s="137"/>
      <c r="C282" s="138"/>
      <c r="D282" s="139"/>
      <c r="E282" s="13"/>
      <c r="F282" s="140"/>
      <c r="G282" s="13"/>
      <c r="H282" s="13"/>
      <c r="I282" s="114"/>
      <c r="J282" s="141"/>
      <c r="K282" s="142"/>
      <c r="L282" s="143"/>
      <c r="M282" s="144"/>
      <c r="N282" s="39"/>
      <c r="O282" s="145"/>
      <c r="P282" s="40"/>
      <c r="Q282" s="146"/>
      <c r="R282" s="147"/>
      <c r="S282" s="148"/>
      <c r="T282" s="148"/>
      <c r="U282" s="148"/>
      <c r="V282" s="148"/>
      <c r="W282" s="148"/>
      <c r="X282" s="148"/>
      <c r="Y282" s="148"/>
      <c r="Z282" s="148"/>
      <c r="AA282" s="149"/>
      <c r="AB282" s="149"/>
      <c r="AC282" s="150"/>
      <c r="AD282" s="150"/>
      <c r="AE282" s="151"/>
      <c r="AF282" s="5"/>
      <c r="AG282" s="5"/>
      <c r="AH282" s="5"/>
      <c r="AI282" s="5"/>
      <c r="AJ282" s="5"/>
      <c r="AK282" s="5"/>
      <c r="AL282" s="13"/>
      <c r="AM282" s="152"/>
      <c r="AN282" s="13"/>
      <c r="AO282" s="111"/>
      <c r="AP282" s="111"/>
      <c r="AQ282" s="111"/>
      <c r="AR282" s="111"/>
      <c r="AS282" s="111"/>
      <c r="AT282" s="111"/>
      <c r="AU282" s="111"/>
      <c r="AV282" s="111"/>
      <c r="AW282" s="111"/>
      <c r="AX282" s="111"/>
      <c r="AY282" s="111"/>
      <c r="AZ282" s="111"/>
      <c r="BA282" s="111"/>
      <c r="BB282" s="111"/>
      <c r="BC282" s="111"/>
      <c r="BD282" s="111"/>
      <c r="BE282" s="111"/>
      <c r="BF282" s="111"/>
      <c r="BG282" s="111"/>
      <c r="BH282" s="111"/>
      <c r="BI282" s="111"/>
      <c r="BJ282" s="111"/>
      <c r="BK282" s="111"/>
      <c r="BL282" s="111"/>
      <c r="BM282" s="111"/>
      <c r="BN282" s="111"/>
      <c r="BO282" s="111"/>
      <c r="BP282" s="111"/>
      <c r="BQ282" s="111"/>
      <c r="BR282" s="111"/>
      <c r="BS282" s="111"/>
      <c r="BT282" s="111"/>
      <c r="BU282" s="111"/>
      <c r="BV282" s="111"/>
      <c r="BW282" s="111"/>
      <c r="BX282" s="111"/>
      <c r="BY282" s="111"/>
      <c r="BZ282" s="111"/>
      <c r="CA282" s="111"/>
      <c r="CB282" s="111"/>
      <c r="CC282" s="111"/>
      <c r="CD282" s="111"/>
      <c r="CE282" s="111"/>
      <c r="CF282" s="111"/>
      <c r="CG282" s="111"/>
      <c r="CH282" s="111"/>
      <c r="CI282" s="111"/>
      <c r="CJ282" s="111"/>
      <c r="CK282" s="111"/>
      <c r="CL282" s="111"/>
      <c r="CM282" s="111"/>
      <c r="CN282" s="111"/>
      <c r="CO282" s="111"/>
      <c r="CP282" s="111"/>
      <c r="CQ282" s="111"/>
      <c r="CR282" s="111"/>
      <c r="CS282" s="111"/>
      <c r="CT282" s="111"/>
      <c r="CU282" s="111"/>
      <c r="CV282" s="111"/>
      <c r="CW282" s="111"/>
      <c r="CX282" s="111"/>
      <c r="CY282" s="111"/>
      <c r="CZ282" s="111"/>
      <c r="DA282" s="111"/>
      <c r="DB282" s="111"/>
      <c r="DC282" s="111"/>
      <c r="DD282" s="111"/>
      <c r="DE282" s="111"/>
      <c r="DF282" s="111"/>
      <c r="DG282" s="111"/>
      <c r="DH282" s="111"/>
      <c r="DI282" s="111"/>
      <c r="DJ282" s="111"/>
      <c r="DK282" s="111"/>
      <c r="DL282" s="111"/>
      <c r="DM282" s="111"/>
      <c r="DN282" s="111"/>
      <c r="DO282" s="111"/>
      <c r="DP282" s="111"/>
      <c r="DQ282" s="111"/>
      <c r="DR282" s="111"/>
      <c r="DS282" s="111"/>
      <c r="DT282" s="111"/>
      <c r="DU282" s="111"/>
      <c r="DV282" s="111"/>
      <c r="DW282" s="111"/>
      <c r="DX282" s="111"/>
      <c r="DY282" s="111"/>
      <c r="DZ282" s="111"/>
      <c r="EA282" s="111"/>
      <c r="EB282" s="111"/>
      <c r="EC282" s="111"/>
      <c r="ED282" s="111"/>
      <c r="EE282" s="111"/>
      <c r="EF282" s="111"/>
      <c r="EG282" s="111"/>
      <c r="EH282" s="111"/>
      <c r="EI282" s="111"/>
      <c r="EJ282" s="111"/>
      <c r="EK282" s="111"/>
      <c r="EL282" s="111"/>
      <c r="EM282" s="111"/>
      <c r="EN282" s="111"/>
      <c r="EO282" s="111"/>
      <c r="EP282" s="111"/>
      <c r="EQ282" s="111"/>
      <c r="ER282" s="111"/>
      <c r="ES282" s="111"/>
      <c r="ET282" s="111"/>
      <c r="EU282" s="111"/>
      <c r="EV282" s="111"/>
      <c r="EW282" s="111"/>
      <c r="EX282" s="111"/>
      <c r="EY282" s="111"/>
      <c r="EZ282" s="111"/>
      <c r="FA282" s="111"/>
      <c r="FB282" s="111"/>
      <c r="FC282" s="111"/>
      <c r="FD282" s="111"/>
      <c r="FE282" s="111"/>
      <c r="FF282" s="111"/>
      <c r="FG282" s="111"/>
      <c r="FH282" s="111"/>
      <c r="FI282" s="111"/>
      <c r="FJ282" s="111"/>
      <c r="FK282" s="111"/>
      <c r="FL282" s="111"/>
      <c r="FM282" s="111"/>
      <c r="FN282" s="111"/>
      <c r="FO282" s="111"/>
      <c r="FP282" s="111"/>
      <c r="FQ282" s="111"/>
      <c r="FR282" s="111"/>
      <c r="FS282" s="111"/>
      <c r="FT282" s="111"/>
      <c r="FU282" s="111"/>
      <c r="FV282" s="111"/>
    </row>
    <row r="283" spans="1:178" s="19" customFormat="1">
      <c r="A283" s="110"/>
      <c r="B283" s="137"/>
      <c r="C283" s="138"/>
      <c r="D283" s="139"/>
      <c r="E283" s="13"/>
      <c r="F283" s="140"/>
      <c r="G283" s="13"/>
      <c r="H283" s="13"/>
      <c r="I283" s="114"/>
      <c r="J283" s="141"/>
      <c r="K283" s="142"/>
      <c r="L283" s="143"/>
      <c r="M283" s="144"/>
      <c r="N283" s="39"/>
      <c r="O283" s="145"/>
      <c r="P283" s="40"/>
      <c r="Q283" s="146"/>
      <c r="R283" s="147"/>
      <c r="S283" s="148"/>
      <c r="T283" s="148"/>
      <c r="U283" s="148"/>
      <c r="V283" s="148"/>
      <c r="W283" s="148"/>
      <c r="X283" s="148"/>
      <c r="Y283" s="148"/>
      <c r="Z283" s="148"/>
      <c r="AA283" s="149"/>
      <c r="AB283" s="149"/>
      <c r="AC283" s="150"/>
      <c r="AD283" s="150"/>
      <c r="AE283" s="151"/>
      <c r="AF283" s="5"/>
      <c r="AG283" s="5"/>
      <c r="AH283" s="5"/>
      <c r="AI283" s="5"/>
      <c r="AJ283" s="5"/>
      <c r="AK283" s="5"/>
      <c r="AL283" s="13"/>
      <c r="AM283" s="152"/>
      <c r="AN283" s="13"/>
      <c r="AO283" s="111"/>
      <c r="AP283" s="111"/>
      <c r="AQ283" s="111"/>
      <c r="AR283" s="111"/>
      <c r="AS283" s="111"/>
      <c r="AT283" s="111"/>
      <c r="AU283" s="111"/>
      <c r="AV283" s="111"/>
      <c r="AW283" s="111"/>
      <c r="AX283" s="111"/>
      <c r="AY283" s="111"/>
      <c r="AZ283" s="111"/>
      <c r="BA283" s="111"/>
      <c r="BB283" s="111"/>
      <c r="BC283" s="111"/>
      <c r="BD283" s="111"/>
      <c r="BE283" s="111"/>
      <c r="BF283" s="111"/>
      <c r="BG283" s="111"/>
      <c r="BH283" s="111"/>
      <c r="BI283" s="111"/>
      <c r="BJ283" s="111"/>
      <c r="BK283" s="111"/>
      <c r="BL283" s="111"/>
      <c r="BM283" s="111"/>
      <c r="BN283" s="111"/>
      <c r="BO283" s="111"/>
      <c r="BP283" s="111"/>
      <c r="BQ283" s="111"/>
      <c r="BR283" s="111"/>
      <c r="BS283" s="111"/>
      <c r="BT283" s="111"/>
      <c r="BU283" s="111"/>
      <c r="BV283" s="111"/>
      <c r="BW283" s="111"/>
      <c r="BX283" s="111"/>
      <c r="BY283" s="111"/>
      <c r="BZ283" s="111"/>
      <c r="CA283" s="111"/>
      <c r="CB283" s="111"/>
      <c r="CC283" s="111"/>
      <c r="CD283" s="111"/>
      <c r="CE283" s="111"/>
      <c r="CF283" s="111"/>
      <c r="CG283" s="111"/>
      <c r="CH283" s="111"/>
      <c r="CI283" s="111"/>
      <c r="CJ283" s="111"/>
      <c r="CK283" s="111"/>
      <c r="CL283" s="111"/>
      <c r="CM283" s="111"/>
      <c r="CN283" s="111"/>
      <c r="CO283" s="111"/>
      <c r="CP283" s="111"/>
      <c r="CQ283" s="111"/>
      <c r="CR283" s="111"/>
      <c r="CS283" s="111"/>
      <c r="CT283" s="111"/>
      <c r="CU283" s="111"/>
      <c r="CV283" s="111"/>
      <c r="CW283" s="111"/>
      <c r="CX283" s="111"/>
      <c r="CY283" s="111"/>
      <c r="CZ283" s="111"/>
      <c r="DA283" s="111"/>
      <c r="DB283" s="111"/>
      <c r="DC283" s="111"/>
      <c r="DD283" s="111"/>
      <c r="DE283" s="111"/>
      <c r="DF283" s="111"/>
      <c r="DG283" s="111"/>
      <c r="DH283" s="111"/>
      <c r="DI283" s="111"/>
      <c r="DJ283" s="111"/>
      <c r="DK283" s="111"/>
      <c r="DL283" s="111"/>
      <c r="DM283" s="111"/>
      <c r="DN283" s="111"/>
      <c r="DO283" s="111"/>
      <c r="DP283" s="111"/>
      <c r="DQ283" s="111"/>
      <c r="DR283" s="111"/>
      <c r="DS283" s="111"/>
      <c r="DT283" s="111"/>
      <c r="DU283" s="111"/>
      <c r="DV283" s="111"/>
      <c r="DW283" s="111"/>
      <c r="DX283" s="111"/>
      <c r="DY283" s="111"/>
      <c r="DZ283" s="111"/>
      <c r="EA283" s="111"/>
      <c r="EB283" s="111"/>
      <c r="EC283" s="111"/>
      <c r="ED283" s="111"/>
      <c r="EE283" s="111"/>
      <c r="EF283" s="111"/>
      <c r="EG283" s="111"/>
      <c r="EH283" s="111"/>
      <c r="EI283" s="111"/>
      <c r="EJ283" s="111"/>
      <c r="EK283" s="111"/>
      <c r="EL283" s="111"/>
      <c r="EM283" s="111"/>
      <c r="EN283" s="111"/>
      <c r="EO283" s="111"/>
      <c r="EP283" s="111"/>
      <c r="EQ283" s="111"/>
      <c r="ER283" s="111"/>
      <c r="ES283" s="111"/>
      <c r="ET283" s="111"/>
      <c r="EU283" s="111"/>
      <c r="EV283" s="111"/>
      <c r="EW283" s="111"/>
      <c r="EX283" s="111"/>
      <c r="EY283" s="111"/>
      <c r="EZ283" s="111"/>
      <c r="FA283" s="111"/>
      <c r="FB283" s="111"/>
      <c r="FC283" s="111"/>
      <c r="FD283" s="111"/>
      <c r="FE283" s="111"/>
      <c r="FF283" s="111"/>
      <c r="FG283" s="111"/>
      <c r="FH283" s="111"/>
      <c r="FI283" s="111"/>
      <c r="FJ283" s="111"/>
      <c r="FK283" s="111"/>
      <c r="FL283" s="111"/>
      <c r="FM283" s="111"/>
      <c r="FN283" s="111"/>
      <c r="FO283" s="111"/>
      <c r="FP283" s="111"/>
      <c r="FQ283" s="111"/>
      <c r="FR283" s="111"/>
      <c r="FS283" s="111"/>
      <c r="FT283" s="111"/>
      <c r="FU283" s="111"/>
      <c r="FV283" s="111"/>
    </row>
    <row r="284" spans="1:178" s="19" customFormat="1">
      <c r="A284" s="110"/>
      <c r="B284" s="137"/>
      <c r="C284" s="138"/>
      <c r="D284" s="139"/>
      <c r="E284" s="13"/>
      <c r="F284" s="140"/>
      <c r="G284" s="13"/>
      <c r="H284" s="13"/>
      <c r="I284" s="114"/>
      <c r="J284" s="141"/>
      <c r="K284" s="142"/>
      <c r="L284" s="143"/>
      <c r="M284" s="144"/>
      <c r="N284" s="39"/>
      <c r="O284" s="145"/>
      <c r="P284" s="40"/>
      <c r="Q284" s="146"/>
      <c r="R284" s="147"/>
      <c r="S284" s="148"/>
      <c r="T284" s="148"/>
      <c r="U284" s="148"/>
      <c r="V284" s="148"/>
      <c r="W284" s="148"/>
      <c r="X284" s="148"/>
      <c r="Y284" s="148"/>
      <c r="Z284" s="148"/>
      <c r="AA284" s="149"/>
      <c r="AB284" s="149"/>
      <c r="AC284" s="150"/>
      <c r="AD284" s="150"/>
      <c r="AE284" s="151"/>
      <c r="AF284" s="5"/>
      <c r="AG284" s="5"/>
      <c r="AH284" s="5"/>
      <c r="AI284" s="5"/>
      <c r="AJ284" s="5"/>
      <c r="AK284" s="5"/>
      <c r="AL284" s="13"/>
      <c r="AM284" s="152"/>
      <c r="AN284" s="13"/>
      <c r="AO284" s="111"/>
      <c r="AP284" s="111"/>
      <c r="AQ284" s="111"/>
      <c r="AR284" s="111"/>
      <c r="AS284" s="111"/>
      <c r="AT284" s="111"/>
      <c r="AU284" s="111"/>
      <c r="AV284" s="111"/>
      <c r="AW284" s="111"/>
      <c r="AX284" s="111"/>
      <c r="AY284" s="111"/>
      <c r="AZ284" s="111"/>
      <c r="BA284" s="111"/>
      <c r="BB284" s="111"/>
      <c r="BC284" s="111"/>
      <c r="BD284" s="111"/>
      <c r="BE284" s="111"/>
      <c r="BF284" s="111"/>
      <c r="BG284" s="111"/>
      <c r="BH284" s="111"/>
      <c r="BI284" s="111"/>
      <c r="BJ284" s="111"/>
      <c r="BK284" s="111"/>
      <c r="BL284" s="111"/>
      <c r="BM284" s="111"/>
      <c r="BN284" s="111"/>
      <c r="BO284" s="111"/>
      <c r="BP284" s="111"/>
      <c r="BQ284" s="111"/>
      <c r="BR284" s="111"/>
      <c r="BS284" s="111"/>
      <c r="BT284" s="111"/>
      <c r="BU284" s="111"/>
      <c r="BV284" s="111"/>
      <c r="BW284" s="111"/>
      <c r="BX284" s="111"/>
      <c r="BY284" s="111"/>
      <c r="BZ284" s="111"/>
      <c r="CA284" s="111"/>
      <c r="CB284" s="111"/>
      <c r="CC284" s="111"/>
      <c r="CD284" s="111"/>
      <c r="CE284" s="111"/>
      <c r="CF284" s="111"/>
      <c r="CG284" s="111"/>
      <c r="CH284" s="111"/>
      <c r="CI284" s="111"/>
      <c r="CJ284" s="111"/>
      <c r="CK284" s="111"/>
      <c r="CL284" s="111"/>
      <c r="CM284" s="111"/>
      <c r="CN284" s="111"/>
      <c r="CO284" s="111"/>
      <c r="CP284" s="111"/>
      <c r="CQ284" s="111"/>
      <c r="CR284" s="111"/>
      <c r="CS284" s="111"/>
      <c r="CT284" s="111"/>
      <c r="CU284" s="111"/>
      <c r="CV284" s="111"/>
      <c r="CW284" s="111"/>
      <c r="CX284" s="111"/>
      <c r="CY284" s="111"/>
      <c r="CZ284" s="111"/>
      <c r="DA284" s="111"/>
      <c r="DB284" s="111"/>
      <c r="DC284" s="111"/>
      <c r="DD284" s="111"/>
      <c r="DE284" s="111"/>
      <c r="DF284" s="111"/>
      <c r="DG284" s="111"/>
      <c r="DH284" s="111"/>
      <c r="DI284" s="111"/>
      <c r="DJ284" s="111"/>
      <c r="DK284" s="111"/>
      <c r="DL284" s="111"/>
      <c r="DM284" s="111"/>
      <c r="DN284" s="111"/>
      <c r="DO284" s="111"/>
      <c r="DP284" s="111"/>
      <c r="DQ284" s="111"/>
      <c r="DR284" s="111"/>
      <c r="DS284" s="111"/>
      <c r="DT284" s="111"/>
      <c r="DU284" s="111"/>
      <c r="DV284" s="111"/>
      <c r="DW284" s="111"/>
      <c r="DX284" s="111"/>
      <c r="DY284" s="111"/>
      <c r="DZ284" s="111"/>
      <c r="EA284" s="111"/>
      <c r="EB284" s="111"/>
      <c r="EC284" s="111"/>
      <c r="ED284" s="111"/>
      <c r="EE284" s="111"/>
      <c r="EF284" s="111"/>
      <c r="EG284" s="111"/>
      <c r="EH284" s="111"/>
      <c r="EI284" s="111"/>
      <c r="EJ284" s="111"/>
      <c r="EK284" s="111"/>
      <c r="EL284" s="111"/>
      <c r="EM284" s="111"/>
      <c r="EN284" s="111"/>
      <c r="EO284" s="111"/>
      <c r="EP284" s="111"/>
      <c r="EQ284" s="111"/>
      <c r="ER284" s="111"/>
      <c r="ES284" s="111"/>
      <c r="ET284" s="111"/>
      <c r="EU284" s="111"/>
      <c r="EV284" s="111"/>
      <c r="EW284" s="111"/>
      <c r="EX284" s="111"/>
      <c r="EY284" s="111"/>
      <c r="EZ284" s="111"/>
      <c r="FA284" s="111"/>
      <c r="FB284" s="111"/>
      <c r="FC284" s="111"/>
      <c r="FD284" s="111"/>
      <c r="FE284" s="111"/>
      <c r="FF284" s="111"/>
      <c r="FG284" s="111"/>
      <c r="FH284" s="111"/>
      <c r="FI284" s="111"/>
      <c r="FJ284" s="111"/>
      <c r="FK284" s="111"/>
      <c r="FL284" s="111"/>
      <c r="FM284" s="111"/>
      <c r="FN284" s="111"/>
      <c r="FO284" s="111"/>
      <c r="FP284" s="111"/>
      <c r="FQ284" s="111"/>
      <c r="FR284" s="111"/>
      <c r="FS284" s="111"/>
      <c r="FT284" s="111"/>
      <c r="FU284" s="111"/>
      <c r="FV284" s="111"/>
    </row>
    <row r="285" spans="1:178" s="19" customFormat="1">
      <c r="A285" s="110"/>
      <c r="B285" s="137"/>
      <c r="C285" s="138"/>
      <c r="D285" s="139"/>
      <c r="E285" s="13"/>
      <c r="F285" s="140"/>
      <c r="G285" s="13"/>
      <c r="H285" s="13"/>
      <c r="I285" s="114"/>
      <c r="J285" s="141"/>
      <c r="K285" s="142"/>
      <c r="L285" s="143"/>
      <c r="M285" s="144"/>
      <c r="N285" s="39"/>
      <c r="O285" s="145"/>
      <c r="P285" s="40"/>
      <c r="Q285" s="146"/>
      <c r="R285" s="147"/>
      <c r="S285" s="148"/>
      <c r="T285" s="148"/>
      <c r="U285" s="148"/>
      <c r="V285" s="148"/>
      <c r="W285" s="148"/>
      <c r="X285" s="148"/>
      <c r="Y285" s="148"/>
      <c r="Z285" s="148"/>
      <c r="AA285" s="149"/>
      <c r="AB285" s="149"/>
      <c r="AC285" s="150"/>
      <c r="AD285" s="150"/>
      <c r="AE285" s="151"/>
      <c r="AF285" s="5"/>
      <c r="AG285" s="5"/>
      <c r="AH285" s="5"/>
      <c r="AI285" s="5"/>
      <c r="AJ285" s="5"/>
      <c r="AK285" s="5"/>
      <c r="AL285" s="13"/>
      <c r="AM285" s="152"/>
      <c r="AN285" s="13"/>
      <c r="AO285" s="111"/>
      <c r="AP285" s="111"/>
      <c r="AQ285" s="111"/>
      <c r="AR285" s="111"/>
      <c r="AS285" s="111"/>
      <c r="AT285" s="111"/>
      <c r="AU285" s="111"/>
      <c r="AV285" s="111"/>
      <c r="AW285" s="111"/>
      <c r="AX285" s="111"/>
      <c r="AY285" s="111"/>
      <c r="AZ285" s="111"/>
      <c r="BA285" s="111"/>
      <c r="BB285" s="111"/>
      <c r="BC285" s="111"/>
      <c r="BD285" s="111"/>
      <c r="BE285" s="111"/>
      <c r="BF285" s="111"/>
      <c r="BG285" s="111"/>
      <c r="BH285" s="111"/>
      <c r="BI285" s="111"/>
      <c r="BJ285" s="111"/>
      <c r="BK285" s="111"/>
      <c r="BL285" s="111"/>
      <c r="BM285" s="111"/>
      <c r="BN285" s="111"/>
      <c r="BO285" s="111"/>
      <c r="BP285" s="111"/>
      <c r="BQ285" s="111"/>
      <c r="BR285" s="111"/>
      <c r="BS285" s="111"/>
      <c r="BT285" s="111"/>
      <c r="BU285" s="111"/>
      <c r="BV285" s="111"/>
      <c r="BW285" s="111"/>
      <c r="BX285" s="111"/>
      <c r="BY285" s="111"/>
      <c r="BZ285" s="111"/>
      <c r="CA285" s="111"/>
      <c r="CB285" s="111"/>
      <c r="CC285" s="111"/>
      <c r="CD285" s="111"/>
      <c r="CE285" s="111"/>
      <c r="CF285" s="111"/>
      <c r="CG285" s="111"/>
      <c r="CH285" s="111"/>
      <c r="CI285" s="111"/>
      <c r="CJ285" s="111"/>
      <c r="CK285" s="111"/>
      <c r="CL285" s="111"/>
      <c r="CM285" s="111"/>
      <c r="CN285" s="111"/>
      <c r="CO285" s="111"/>
      <c r="CP285" s="111"/>
      <c r="CQ285" s="111"/>
      <c r="CR285" s="111"/>
      <c r="CS285" s="111"/>
      <c r="CT285" s="111"/>
      <c r="CU285" s="111"/>
      <c r="CV285" s="111"/>
      <c r="CW285" s="111"/>
      <c r="CX285" s="111"/>
      <c r="CY285" s="111"/>
      <c r="CZ285" s="111"/>
      <c r="DA285" s="111"/>
      <c r="DB285" s="111"/>
      <c r="DC285" s="111"/>
      <c r="DD285" s="111"/>
      <c r="DE285" s="111"/>
      <c r="DF285" s="111"/>
      <c r="DG285" s="111"/>
      <c r="DH285" s="111"/>
      <c r="DI285" s="111"/>
      <c r="DJ285" s="111"/>
      <c r="DK285" s="111"/>
      <c r="DL285" s="111"/>
      <c r="DM285" s="111"/>
      <c r="DN285" s="111"/>
      <c r="DO285" s="111"/>
      <c r="DP285" s="111"/>
      <c r="DQ285" s="111"/>
      <c r="DR285" s="111"/>
      <c r="DS285" s="111"/>
      <c r="DT285" s="111"/>
      <c r="DU285" s="111"/>
      <c r="DV285" s="111"/>
      <c r="DW285" s="111"/>
      <c r="DX285" s="111"/>
      <c r="DY285" s="111"/>
      <c r="DZ285" s="111"/>
      <c r="EA285" s="111"/>
      <c r="EB285" s="111"/>
      <c r="EC285" s="111"/>
      <c r="ED285" s="111"/>
      <c r="EE285" s="111"/>
      <c r="EF285" s="111"/>
      <c r="EG285" s="111"/>
      <c r="EH285" s="111"/>
      <c r="EI285" s="111"/>
      <c r="EJ285" s="111"/>
      <c r="EK285" s="111"/>
      <c r="EL285" s="111"/>
      <c r="EM285" s="111"/>
      <c r="EN285" s="111"/>
      <c r="EO285" s="111"/>
      <c r="EP285" s="111"/>
      <c r="EQ285" s="111"/>
      <c r="ER285" s="111"/>
      <c r="ES285" s="111"/>
      <c r="ET285" s="111"/>
      <c r="EU285" s="111"/>
      <c r="EV285" s="111"/>
      <c r="EW285" s="111"/>
      <c r="EX285" s="111"/>
      <c r="EY285" s="111"/>
      <c r="EZ285" s="111"/>
      <c r="FA285" s="111"/>
      <c r="FB285" s="111"/>
      <c r="FC285" s="111"/>
      <c r="FD285" s="111"/>
      <c r="FE285" s="111"/>
      <c r="FF285" s="111"/>
      <c r="FG285" s="111"/>
      <c r="FH285" s="111"/>
      <c r="FI285" s="111"/>
      <c r="FJ285" s="111"/>
      <c r="FK285" s="111"/>
      <c r="FL285" s="111"/>
      <c r="FM285" s="111"/>
      <c r="FN285" s="111"/>
      <c r="FO285" s="111"/>
      <c r="FP285" s="111"/>
      <c r="FQ285" s="111"/>
      <c r="FR285" s="111"/>
      <c r="FS285" s="111"/>
      <c r="FT285" s="111"/>
      <c r="FU285" s="111"/>
      <c r="FV285" s="111"/>
    </row>
    <row r="286" spans="1:178" s="19" customFormat="1">
      <c r="A286" s="110"/>
      <c r="B286" s="137"/>
      <c r="C286" s="138"/>
      <c r="D286" s="139"/>
      <c r="E286" s="13"/>
      <c r="F286" s="140"/>
      <c r="G286" s="13"/>
      <c r="H286" s="13"/>
      <c r="I286" s="114"/>
      <c r="J286" s="141"/>
      <c r="K286" s="142"/>
      <c r="L286" s="143"/>
      <c r="M286" s="144"/>
      <c r="N286" s="39"/>
      <c r="O286" s="145"/>
      <c r="P286" s="40"/>
      <c r="Q286" s="146"/>
      <c r="R286" s="147"/>
      <c r="S286" s="148"/>
      <c r="T286" s="148"/>
      <c r="U286" s="148"/>
      <c r="V286" s="148"/>
      <c r="W286" s="148"/>
      <c r="X286" s="148"/>
      <c r="Y286" s="148"/>
      <c r="Z286" s="148"/>
      <c r="AA286" s="149"/>
      <c r="AB286" s="149"/>
      <c r="AC286" s="150"/>
      <c r="AD286" s="150"/>
      <c r="AE286" s="151"/>
      <c r="AF286" s="5"/>
      <c r="AG286" s="5"/>
      <c r="AH286" s="5"/>
      <c r="AI286" s="5"/>
      <c r="AJ286" s="5"/>
      <c r="AK286" s="5"/>
      <c r="AL286" s="13"/>
      <c r="AM286" s="152"/>
      <c r="AN286" s="13"/>
      <c r="AO286" s="111"/>
      <c r="AP286" s="111"/>
      <c r="AQ286" s="111"/>
      <c r="AR286" s="111"/>
      <c r="AS286" s="111"/>
      <c r="AT286" s="111"/>
      <c r="AU286" s="111"/>
      <c r="AV286" s="111"/>
      <c r="AW286" s="111"/>
      <c r="AX286" s="111"/>
      <c r="AY286" s="111"/>
      <c r="AZ286" s="111"/>
      <c r="BA286" s="111"/>
      <c r="BB286" s="111"/>
      <c r="BC286" s="111"/>
      <c r="BD286" s="111"/>
      <c r="BE286" s="111"/>
      <c r="BF286" s="111"/>
      <c r="BG286" s="111"/>
      <c r="BH286" s="111"/>
      <c r="BI286" s="111"/>
      <c r="BJ286" s="111"/>
      <c r="BK286" s="111"/>
      <c r="BL286" s="111"/>
      <c r="BM286" s="111"/>
      <c r="BN286" s="111"/>
      <c r="BO286" s="111"/>
      <c r="BP286" s="111"/>
      <c r="BQ286" s="111"/>
      <c r="BR286" s="111"/>
      <c r="BS286" s="111"/>
      <c r="BT286" s="111"/>
      <c r="BU286" s="111"/>
      <c r="BV286" s="111"/>
      <c r="BW286" s="111"/>
      <c r="BX286" s="111"/>
      <c r="BY286" s="111"/>
      <c r="BZ286" s="111"/>
      <c r="CA286" s="111"/>
      <c r="CB286" s="111"/>
      <c r="CC286" s="111"/>
      <c r="CD286" s="111"/>
      <c r="CE286" s="111"/>
      <c r="CF286" s="111"/>
      <c r="CG286" s="111"/>
      <c r="CH286" s="111"/>
      <c r="CI286" s="111"/>
      <c r="CJ286" s="111"/>
      <c r="CK286" s="111"/>
      <c r="CL286" s="111"/>
      <c r="CM286" s="111"/>
      <c r="CN286" s="111"/>
      <c r="CO286" s="111"/>
      <c r="CP286" s="111"/>
      <c r="CQ286" s="111"/>
      <c r="CR286" s="111"/>
      <c r="CS286" s="111"/>
      <c r="CT286" s="111"/>
      <c r="CU286" s="111"/>
      <c r="CV286" s="111"/>
      <c r="CW286" s="111"/>
      <c r="CX286" s="111"/>
      <c r="CY286" s="111"/>
      <c r="CZ286" s="111"/>
      <c r="DA286" s="111"/>
      <c r="DB286" s="111"/>
      <c r="DC286" s="111"/>
      <c r="DD286" s="111"/>
      <c r="DE286" s="111"/>
      <c r="DF286" s="111"/>
      <c r="DG286" s="111"/>
      <c r="DH286" s="111"/>
      <c r="DI286" s="111"/>
      <c r="DJ286" s="111"/>
      <c r="DK286" s="111"/>
      <c r="DL286" s="111"/>
      <c r="DM286" s="111"/>
      <c r="DN286" s="111"/>
      <c r="DO286" s="111"/>
      <c r="DP286" s="111"/>
      <c r="DQ286" s="111"/>
      <c r="DR286" s="111"/>
      <c r="DS286" s="111"/>
      <c r="DT286" s="111"/>
      <c r="DU286" s="111"/>
      <c r="DV286" s="111"/>
      <c r="DW286" s="111"/>
      <c r="DX286" s="111"/>
      <c r="DY286" s="111"/>
      <c r="DZ286" s="111"/>
      <c r="EA286" s="111"/>
      <c r="EB286" s="111"/>
      <c r="EC286" s="111"/>
      <c r="ED286" s="111"/>
      <c r="EE286" s="111"/>
      <c r="EF286" s="111"/>
      <c r="EG286" s="111"/>
      <c r="EH286" s="111"/>
      <c r="EI286" s="111"/>
      <c r="EJ286" s="111"/>
      <c r="EK286" s="111"/>
      <c r="EL286" s="111"/>
      <c r="EM286" s="111"/>
      <c r="EN286" s="111"/>
      <c r="EO286" s="111"/>
      <c r="EP286" s="111"/>
      <c r="EQ286" s="111"/>
      <c r="ER286" s="111"/>
      <c r="ES286" s="111"/>
      <c r="ET286" s="111"/>
      <c r="EU286" s="111"/>
      <c r="EV286" s="111"/>
      <c r="EW286" s="111"/>
      <c r="EX286" s="111"/>
      <c r="EY286" s="111"/>
      <c r="EZ286" s="111"/>
      <c r="FA286" s="111"/>
      <c r="FB286" s="111"/>
      <c r="FC286" s="111"/>
      <c r="FD286" s="111"/>
      <c r="FE286" s="111"/>
      <c r="FF286" s="111"/>
      <c r="FG286" s="111"/>
      <c r="FH286" s="111"/>
      <c r="FI286" s="111"/>
      <c r="FJ286" s="111"/>
      <c r="FK286" s="111"/>
      <c r="FL286" s="111"/>
      <c r="FM286" s="111"/>
      <c r="FN286" s="111"/>
      <c r="FO286" s="111"/>
      <c r="FP286" s="111"/>
      <c r="FQ286" s="111"/>
      <c r="FR286" s="111"/>
      <c r="FS286" s="111"/>
      <c r="FT286" s="111"/>
      <c r="FU286" s="111"/>
      <c r="FV286" s="111"/>
    </row>
    <row r="287" spans="1:178" s="19" customFormat="1">
      <c r="A287" s="110"/>
      <c r="B287" s="137"/>
      <c r="C287" s="138"/>
      <c r="D287" s="139"/>
      <c r="E287" s="13"/>
      <c r="F287" s="140"/>
      <c r="G287" s="13"/>
      <c r="H287" s="13"/>
      <c r="I287" s="114"/>
      <c r="J287" s="141"/>
      <c r="K287" s="142"/>
      <c r="L287" s="143"/>
      <c r="M287" s="144"/>
      <c r="N287" s="39"/>
      <c r="O287" s="145"/>
      <c r="P287" s="40"/>
      <c r="Q287" s="146"/>
      <c r="R287" s="147"/>
      <c r="S287" s="148"/>
      <c r="T287" s="148"/>
      <c r="U287" s="148"/>
      <c r="V287" s="148"/>
      <c r="W287" s="148"/>
      <c r="X287" s="148"/>
      <c r="Y287" s="148"/>
      <c r="Z287" s="148"/>
      <c r="AA287" s="149"/>
      <c r="AB287" s="149"/>
      <c r="AC287" s="150"/>
      <c r="AD287" s="150"/>
      <c r="AE287" s="151"/>
      <c r="AF287" s="5"/>
      <c r="AG287" s="5"/>
      <c r="AH287" s="5"/>
      <c r="AI287" s="5"/>
      <c r="AJ287" s="5"/>
      <c r="AK287" s="5"/>
      <c r="AL287" s="13"/>
      <c r="AM287" s="152"/>
      <c r="AN287" s="13"/>
      <c r="AO287" s="111"/>
      <c r="AP287" s="111"/>
      <c r="AQ287" s="111"/>
      <c r="AR287" s="111"/>
      <c r="AS287" s="111"/>
      <c r="AT287" s="111"/>
      <c r="AU287" s="111"/>
      <c r="AV287" s="111"/>
      <c r="AW287" s="111"/>
      <c r="AX287" s="111"/>
      <c r="AY287" s="111"/>
      <c r="AZ287" s="111"/>
      <c r="BA287" s="111"/>
      <c r="BB287" s="111"/>
      <c r="BC287" s="111"/>
      <c r="BD287" s="111"/>
      <c r="BE287" s="111"/>
      <c r="BF287" s="111"/>
      <c r="BG287" s="111"/>
      <c r="BH287" s="111"/>
      <c r="BI287" s="111"/>
      <c r="BJ287" s="111"/>
      <c r="BK287" s="111"/>
      <c r="BL287" s="111"/>
      <c r="BM287" s="111"/>
      <c r="BN287" s="111"/>
      <c r="BO287" s="111"/>
      <c r="BP287" s="111"/>
      <c r="BQ287" s="111"/>
      <c r="BR287" s="111"/>
      <c r="BS287" s="111"/>
      <c r="BT287" s="111"/>
      <c r="BU287" s="111"/>
      <c r="BV287" s="111"/>
      <c r="BW287" s="111"/>
      <c r="BX287" s="111"/>
      <c r="BY287" s="111"/>
      <c r="BZ287" s="111"/>
      <c r="CA287" s="111"/>
      <c r="CB287" s="111"/>
      <c r="CC287" s="111"/>
      <c r="CD287" s="111"/>
      <c r="CE287" s="111"/>
      <c r="CF287" s="111"/>
      <c r="CG287" s="111"/>
      <c r="CH287" s="111"/>
      <c r="CI287" s="111"/>
      <c r="CJ287" s="111"/>
      <c r="CK287" s="111"/>
      <c r="CL287" s="111"/>
      <c r="CM287" s="111"/>
      <c r="CN287" s="111"/>
      <c r="CO287" s="111"/>
      <c r="CP287" s="111"/>
      <c r="CQ287" s="111"/>
      <c r="CR287" s="111"/>
      <c r="CS287" s="111"/>
      <c r="CT287" s="111"/>
      <c r="CU287" s="111"/>
      <c r="CV287" s="111"/>
      <c r="CW287" s="111"/>
      <c r="CX287" s="111"/>
      <c r="CY287" s="111"/>
      <c r="CZ287" s="111"/>
      <c r="DA287" s="111"/>
      <c r="DB287" s="111"/>
      <c r="DC287" s="111"/>
      <c r="DD287" s="111"/>
      <c r="DE287" s="111"/>
      <c r="DF287" s="111"/>
      <c r="DG287" s="111"/>
      <c r="DH287" s="111"/>
      <c r="DI287" s="111"/>
      <c r="DJ287" s="111"/>
      <c r="DK287" s="111"/>
      <c r="DL287" s="111"/>
      <c r="DM287" s="111"/>
      <c r="DN287" s="111"/>
      <c r="DO287" s="111"/>
      <c r="DP287" s="111"/>
      <c r="DQ287" s="111"/>
      <c r="DR287" s="111"/>
      <c r="DS287" s="111"/>
      <c r="DT287" s="111"/>
      <c r="DU287" s="111"/>
      <c r="DV287" s="111"/>
      <c r="DW287" s="111"/>
      <c r="DX287" s="111"/>
      <c r="DY287" s="111"/>
      <c r="DZ287" s="111"/>
      <c r="EA287" s="111"/>
      <c r="EB287" s="111"/>
      <c r="EC287" s="111"/>
      <c r="ED287" s="111"/>
      <c r="EE287" s="111"/>
      <c r="EF287" s="111"/>
      <c r="EG287" s="111"/>
      <c r="EH287" s="111"/>
      <c r="EI287" s="111"/>
      <c r="EJ287" s="111"/>
      <c r="EK287" s="111"/>
      <c r="EL287" s="111"/>
      <c r="EM287" s="111"/>
      <c r="EN287" s="111"/>
      <c r="EO287" s="111"/>
      <c r="EP287" s="111"/>
      <c r="EQ287" s="111"/>
      <c r="ER287" s="111"/>
      <c r="ES287" s="111"/>
      <c r="ET287" s="111"/>
      <c r="EU287" s="111"/>
      <c r="EV287" s="111"/>
      <c r="EW287" s="111"/>
      <c r="EX287" s="111"/>
      <c r="EY287" s="111"/>
      <c r="EZ287" s="111"/>
      <c r="FA287" s="111"/>
      <c r="FB287" s="111"/>
      <c r="FC287" s="111"/>
      <c r="FD287" s="111"/>
      <c r="FE287" s="111"/>
      <c r="FF287" s="111"/>
      <c r="FG287" s="111"/>
      <c r="FH287" s="111"/>
      <c r="FI287" s="111"/>
      <c r="FJ287" s="111"/>
      <c r="FK287" s="111"/>
      <c r="FL287" s="111"/>
      <c r="FM287" s="111"/>
      <c r="FN287" s="111"/>
      <c r="FO287" s="111"/>
      <c r="FP287" s="111"/>
      <c r="FQ287" s="111"/>
      <c r="FR287" s="111"/>
      <c r="FS287" s="111"/>
      <c r="FT287" s="111"/>
      <c r="FU287" s="111"/>
      <c r="FV287" s="111"/>
    </row>
    <row r="288" spans="1:178" s="19" customFormat="1">
      <c r="A288" s="110"/>
      <c r="B288" s="137"/>
      <c r="C288" s="138"/>
      <c r="D288" s="139"/>
      <c r="E288" s="13"/>
      <c r="F288" s="140"/>
      <c r="G288" s="13"/>
      <c r="H288" s="13"/>
      <c r="I288" s="114"/>
      <c r="J288" s="141"/>
      <c r="K288" s="142"/>
      <c r="L288" s="143"/>
      <c r="M288" s="144"/>
      <c r="N288" s="39"/>
      <c r="O288" s="145"/>
      <c r="P288" s="40"/>
      <c r="Q288" s="146"/>
      <c r="R288" s="147"/>
      <c r="S288" s="148"/>
      <c r="T288" s="148"/>
      <c r="U288" s="148"/>
      <c r="V288" s="148"/>
      <c r="W288" s="148"/>
      <c r="X288" s="148"/>
      <c r="Y288" s="148"/>
      <c r="Z288" s="148"/>
      <c r="AA288" s="149"/>
      <c r="AB288" s="149"/>
      <c r="AC288" s="150"/>
      <c r="AD288" s="150"/>
      <c r="AE288" s="151"/>
      <c r="AF288" s="5"/>
      <c r="AG288" s="5"/>
      <c r="AH288" s="5"/>
      <c r="AI288" s="5"/>
      <c r="AJ288" s="5"/>
      <c r="AK288" s="5"/>
      <c r="AL288" s="13"/>
      <c r="AM288" s="152"/>
      <c r="AN288" s="13"/>
      <c r="AO288" s="111"/>
      <c r="AP288" s="111"/>
      <c r="AQ288" s="111"/>
      <c r="AR288" s="111"/>
      <c r="AS288" s="111"/>
      <c r="AT288" s="111"/>
      <c r="AU288" s="111"/>
      <c r="AV288" s="111"/>
      <c r="AW288" s="111"/>
      <c r="AX288" s="111"/>
      <c r="AY288" s="111"/>
      <c r="AZ288" s="111"/>
      <c r="BA288" s="111"/>
      <c r="BB288" s="111"/>
      <c r="BC288" s="111"/>
      <c r="BD288" s="111"/>
      <c r="BE288" s="111"/>
      <c r="BF288" s="111"/>
      <c r="BG288" s="111"/>
      <c r="BH288" s="111"/>
      <c r="BI288" s="111"/>
      <c r="BJ288" s="111"/>
      <c r="BK288" s="111"/>
      <c r="BL288" s="111"/>
      <c r="BM288" s="111"/>
      <c r="BN288" s="111"/>
      <c r="BO288" s="111"/>
      <c r="BP288" s="111"/>
      <c r="BQ288" s="111"/>
      <c r="BR288" s="111"/>
      <c r="BS288" s="111"/>
      <c r="BT288" s="111"/>
      <c r="BU288" s="111"/>
      <c r="BV288" s="111"/>
      <c r="BW288" s="111"/>
      <c r="BX288" s="111"/>
      <c r="BY288" s="111"/>
      <c r="BZ288" s="111"/>
      <c r="CA288" s="111"/>
      <c r="CB288" s="111"/>
      <c r="CC288" s="111"/>
      <c r="CD288" s="111"/>
      <c r="CE288" s="111"/>
      <c r="CF288" s="111"/>
      <c r="CG288" s="111"/>
      <c r="CH288" s="111"/>
      <c r="CI288" s="111"/>
      <c r="CJ288" s="111"/>
      <c r="CK288" s="111"/>
      <c r="CL288" s="111"/>
      <c r="CM288" s="111"/>
      <c r="CN288" s="111"/>
      <c r="CO288" s="111"/>
      <c r="CP288" s="111"/>
      <c r="CQ288" s="111"/>
      <c r="CR288" s="111"/>
      <c r="CS288" s="111"/>
      <c r="CT288" s="111"/>
      <c r="CU288" s="111"/>
      <c r="CV288" s="111"/>
      <c r="CW288" s="111"/>
      <c r="CX288" s="111"/>
      <c r="CY288" s="111"/>
      <c r="CZ288" s="111"/>
      <c r="DA288" s="111"/>
      <c r="DB288" s="111"/>
      <c r="DC288" s="111"/>
      <c r="DD288" s="111"/>
      <c r="DE288" s="111"/>
      <c r="DF288" s="111"/>
      <c r="DG288" s="111"/>
      <c r="DH288" s="111"/>
      <c r="DI288" s="111"/>
      <c r="DJ288" s="111"/>
      <c r="DK288" s="111"/>
      <c r="DL288" s="111"/>
      <c r="DM288" s="111"/>
      <c r="DN288" s="111"/>
      <c r="DO288" s="111"/>
      <c r="DP288" s="111"/>
      <c r="DQ288" s="111"/>
      <c r="DR288" s="111"/>
      <c r="DS288" s="111"/>
      <c r="DT288" s="111"/>
      <c r="DU288" s="111"/>
      <c r="DV288" s="111"/>
      <c r="DW288" s="111"/>
      <c r="DX288" s="111"/>
      <c r="DY288" s="111"/>
      <c r="DZ288" s="111"/>
      <c r="EA288" s="111"/>
      <c r="EB288" s="111"/>
      <c r="EC288" s="111"/>
      <c r="ED288" s="111"/>
      <c r="EE288" s="111"/>
      <c r="EF288" s="111"/>
      <c r="EG288" s="111"/>
      <c r="EH288" s="111"/>
      <c r="EI288" s="111"/>
      <c r="EJ288" s="111"/>
      <c r="EK288" s="111"/>
      <c r="EL288" s="111"/>
      <c r="EM288" s="111"/>
      <c r="EN288" s="111"/>
      <c r="EO288" s="111"/>
      <c r="EP288" s="111"/>
      <c r="EQ288" s="111"/>
      <c r="ER288" s="111"/>
      <c r="ES288" s="111"/>
      <c r="ET288" s="111"/>
      <c r="EU288" s="111"/>
      <c r="EV288" s="111"/>
      <c r="EW288" s="111"/>
      <c r="EX288" s="111"/>
      <c r="EY288" s="111"/>
      <c r="EZ288" s="111"/>
      <c r="FA288" s="111"/>
      <c r="FB288" s="111"/>
      <c r="FC288" s="111"/>
      <c r="FD288" s="111"/>
      <c r="FE288" s="111"/>
      <c r="FF288" s="111"/>
      <c r="FG288" s="111"/>
      <c r="FH288" s="111"/>
      <c r="FI288" s="111"/>
      <c r="FJ288" s="111"/>
      <c r="FK288" s="111"/>
      <c r="FL288" s="111"/>
      <c r="FM288" s="111"/>
      <c r="FN288" s="111"/>
      <c r="FO288" s="111"/>
      <c r="FP288" s="111"/>
      <c r="FQ288" s="111"/>
      <c r="FR288" s="111"/>
      <c r="FS288" s="111"/>
      <c r="FT288" s="111"/>
      <c r="FU288" s="111"/>
      <c r="FV288" s="111"/>
    </row>
    <row r="289" spans="1:178" s="19" customFormat="1">
      <c r="A289" s="110"/>
      <c r="B289" s="137"/>
      <c r="C289" s="138"/>
      <c r="D289" s="139"/>
      <c r="E289" s="13"/>
      <c r="F289" s="140"/>
      <c r="G289" s="13"/>
      <c r="H289" s="13"/>
      <c r="I289" s="114"/>
      <c r="J289" s="141"/>
      <c r="K289" s="142"/>
      <c r="L289" s="143"/>
      <c r="M289" s="144"/>
      <c r="N289" s="39"/>
      <c r="O289" s="145"/>
      <c r="P289" s="40"/>
      <c r="Q289" s="146"/>
      <c r="R289" s="147"/>
      <c r="S289" s="148"/>
      <c r="T289" s="148"/>
      <c r="U289" s="148"/>
      <c r="V289" s="148"/>
      <c r="W289" s="148"/>
      <c r="X289" s="148"/>
      <c r="Y289" s="148"/>
      <c r="Z289" s="148"/>
      <c r="AA289" s="149"/>
      <c r="AB289" s="149"/>
      <c r="AC289" s="150"/>
      <c r="AD289" s="150"/>
      <c r="AE289" s="151"/>
      <c r="AF289" s="5"/>
      <c r="AG289" s="5"/>
      <c r="AH289" s="5"/>
      <c r="AI289" s="5"/>
      <c r="AJ289" s="5"/>
      <c r="AK289" s="5"/>
      <c r="AL289" s="13"/>
      <c r="AM289" s="152"/>
      <c r="AN289" s="13"/>
      <c r="AO289" s="111"/>
      <c r="AP289" s="111"/>
      <c r="AQ289" s="111"/>
      <c r="AR289" s="111"/>
      <c r="AS289" s="111"/>
      <c r="AT289" s="111"/>
      <c r="AU289" s="111"/>
      <c r="AV289" s="111"/>
      <c r="AW289" s="111"/>
      <c r="AX289" s="111"/>
      <c r="AY289" s="111"/>
      <c r="AZ289" s="111"/>
      <c r="BA289" s="111"/>
      <c r="BB289" s="111"/>
      <c r="BC289" s="111"/>
      <c r="BD289" s="111"/>
      <c r="BE289" s="111"/>
      <c r="BF289" s="111"/>
      <c r="BG289" s="111"/>
      <c r="BH289" s="111"/>
      <c r="BI289" s="111"/>
      <c r="BJ289" s="111"/>
      <c r="BK289" s="111"/>
      <c r="BL289" s="111"/>
      <c r="BM289" s="111"/>
      <c r="BN289" s="111"/>
      <c r="BO289" s="111"/>
      <c r="BP289" s="111"/>
      <c r="BQ289" s="111"/>
      <c r="BR289" s="111"/>
      <c r="BS289" s="111"/>
      <c r="BT289" s="111"/>
      <c r="BU289" s="111"/>
      <c r="BV289" s="111"/>
      <c r="BW289" s="111"/>
      <c r="BX289" s="111"/>
      <c r="BY289" s="111"/>
      <c r="BZ289" s="111"/>
      <c r="CA289" s="111"/>
      <c r="CB289" s="111"/>
      <c r="CC289" s="111"/>
      <c r="CD289" s="111"/>
      <c r="CE289" s="111"/>
      <c r="CF289" s="111"/>
      <c r="CG289" s="111"/>
      <c r="CH289" s="111"/>
      <c r="CI289" s="111"/>
      <c r="CJ289" s="111"/>
      <c r="CK289" s="111"/>
      <c r="CL289" s="111"/>
      <c r="CM289" s="111"/>
      <c r="CN289" s="111"/>
      <c r="CO289" s="111"/>
      <c r="CP289" s="111"/>
      <c r="CQ289" s="111"/>
      <c r="CR289" s="111"/>
      <c r="CS289" s="111"/>
      <c r="CT289" s="111"/>
      <c r="CU289" s="111"/>
      <c r="CV289" s="111"/>
      <c r="CW289" s="111"/>
      <c r="CX289" s="111"/>
      <c r="CY289" s="111"/>
      <c r="CZ289" s="111"/>
      <c r="DA289" s="111"/>
      <c r="DB289" s="111"/>
      <c r="DC289" s="111"/>
      <c r="DD289" s="111"/>
      <c r="DE289" s="111"/>
      <c r="DF289" s="111"/>
      <c r="DG289" s="111"/>
      <c r="DH289" s="111"/>
      <c r="DI289" s="111"/>
      <c r="DJ289" s="111"/>
      <c r="DK289" s="111"/>
      <c r="DL289" s="111"/>
      <c r="DM289" s="111"/>
      <c r="DN289" s="111"/>
      <c r="DO289" s="111"/>
      <c r="DP289" s="111"/>
      <c r="DQ289" s="111"/>
      <c r="DR289" s="111"/>
      <c r="DS289" s="111"/>
      <c r="DT289" s="111"/>
      <c r="DU289" s="111"/>
      <c r="DV289" s="111"/>
      <c r="DW289" s="111"/>
      <c r="DX289" s="111"/>
      <c r="DY289" s="111"/>
      <c r="DZ289" s="111"/>
      <c r="EA289" s="111"/>
      <c r="EB289" s="111"/>
      <c r="EC289" s="111"/>
      <c r="ED289" s="111"/>
      <c r="EE289" s="111"/>
      <c r="EF289" s="111"/>
      <c r="EG289" s="111"/>
      <c r="EH289" s="111"/>
      <c r="EI289" s="111"/>
      <c r="EJ289" s="111"/>
      <c r="EK289" s="111"/>
      <c r="EL289" s="111"/>
      <c r="EM289" s="111"/>
      <c r="EN289" s="111"/>
      <c r="EO289" s="111"/>
      <c r="EP289" s="111"/>
      <c r="EQ289" s="111"/>
      <c r="ER289" s="111"/>
      <c r="ES289" s="111"/>
      <c r="ET289" s="111"/>
      <c r="EU289" s="111"/>
      <c r="EV289" s="111"/>
      <c r="EW289" s="111"/>
      <c r="EX289" s="111"/>
      <c r="EY289" s="111"/>
      <c r="EZ289" s="111"/>
      <c r="FA289" s="111"/>
      <c r="FB289" s="111"/>
      <c r="FC289" s="111"/>
      <c r="FD289" s="111"/>
      <c r="FE289" s="111"/>
      <c r="FF289" s="111"/>
      <c r="FG289" s="111"/>
      <c r="FH289" s="111"/>
      <c r="FI289" s="111"/>
      <c r="FJ289" s="111"/>
      <c r="FK289" s="111"/>
      <c r="FL289" s="111"/>
      <c r="FM289" s="111"/>
      <c r="FN289" s="111"/>
      <c r="FO289" s="111"/>
      <c r="FP289" s="111"/>
      <c r="FQ289" s="111"/>
      <c r="FR289" s="111"/>
      <c r="FS289" s="111"/>
      <c r="FT289" s="111"/>
      <c r="FU289" s="111"/>
      <c r="FV289" s="111"/>
    </row>
    <row r="290" spans="1:178" s="19" customFormat="1">
      <c r="A290" s="110"/>
      <c r="B290" s="137"/>
      <c r="C290" s="138"/>
      <c r="D290" s="139"/>
      <c r="E290" s="13"/>
      <c r="F290" s="140"/>
      <c r="G290" s="13"/>
      <c r="H290" s="13"/>
      <c r="I290" s="114"/>
      <c r="J290" s="141"/>
      <c r="K290" s="142"/>
      <c r="L290" s="143"/>
      <c r="M290" s="144"/>
      <c r="N290" s="39"/>
      <c r="O290" s="145"/>
      <c r="P290" s="40"/>
      <c r="Q290" s="146"/>
      <c r="R290" s="147"/>
      <c r="S290" s="148"/>
      <c r="T290" s="148"/>
      <c r="U290" s="148"/>
      <c r="V290" s="148"/>
      <c r="W290" s="148"/>
      <c r="X290" s="148"/>
      <c r="Y290" s="148"/>
      <c r="Z290" s="148"/>
      <c r="AA290" s="149"/>
      <c r="AB290" s="149"/>
      <c r="AC290" s="150"/>
      <c r="AD290" s="150"/>
      <c r="AE290" s="151"/>
      <c r="AF290" s="5"/>
      <c r="AG290" s="5"/>
      <c r="AH290" s="5"/>
      <c r="AI290" s="5"/>
      <c r="AJ290" s="5"/>
      <c r="AK290" s="5"/>
      <c r="AL290" s="13"/>
      <c r="AM290" s="152"/>
      <c r="AN290" s="13"/>
      <c r="AO290" s="111"/>
      <c r="AP290" s="111"/>
      <c r="AQ290" s="111"/>
      <c r="AR290" s="111"/>
      <c r="AS290" s="111"/>
      <c r="AT290" s="111"/>
      <c r="AU290" s="111"/>
      <c r="AV290" s="111"/>
      <c r="AW290" s="111"/>
      <c r="AX290" s="111"/>
      <c r="AY290" s="111"/>
      <c r="AZ290" s="111"/>
      <c r="BA290" s="111"/>
      <c r="BB290" s="111"/>
      <c r="BC290" s="111"/>
      <c r="BD290" s="111"/>
      <c r="BE290" s="111"/>
      <c r="BF290" s="111"/>
      <c r="BG290" s="111"/>
      <c r="BH290" s="111"/>
      <c r="BI290" s="111"/>
      <c r="BJ290" s="111"/>
      <c r="BK290" s="111"/>
      <c r="BL290" s="111"/>
      <c r="BM290" s="111"/>
      <c r="BN290" s="111"/>
      <c r="BO290" s="111"/>
      <c r="BP290" s="111"/>
      <c r="BQ290" s="111"/>
      <c r="BR290" s="111"/>
      <c r="BS290" s="111"/>
      <c r="BT290" s="111"/>
      <c r="BU290" s="111"/>
      <c r="BV290" s="111"/>
      <c r="BW290" s="111"/>
      <c r="BX290" s="111"/>
      <c r="BY290" s="111"/>
      <c r="BZ290" s="111"/>
      <c r="CA290" s="111"/>
      <c r="CB290" s="111"/>
      <c r="CC290" s="111"/>
      <c r="CD290" s="111"/>
      <c r="CE290" s="111"/>
      <c r="CF290" s="111"/>
      <c r="CG290" s="111"/>
      <c r="CH290" s="111"/>
      <c r="CI290" s="111"/>
      <c r="CJ290" s="111"/>
      <c r="CK290" s="111"/>
      <c r="CL290" s="111"/>
      <c r="CM290" s="111"/>
      <c r="CN290" s="111"/>
      <c r="CO290" s="111"/>
      <c r="CP290" s="111"/>
      <c r="CQ290" s="111"/>
      <c r="CR290" s="111"/>
      <c r="CS290" s="111"/>
      <c r="CT290" s="111"/>
      <c r="CU290" s="111"/>
      <c r="CV290" s="111"/>
      <c r="CW290" s="111"/>
      <c r="CX290" s="111"/>
      <c r="CY290" s="111"/>
      <c r="CZ290" s="111"/>
      <c r="DA290" s="111"/>
      <c r="DB290" s="111"/>
      <c r="DC290" s="111"/>
      <c r="DD290" s="111"/>
      <c r="DE290" s="111"/>
      <c r="DF290" s="111"/>
      <c r="DG290" s="111"/>
      <c r="DH290" s="111"/>
      <c r="DI290" s="111"/>
      <c r="DJ290" s="111"/>
      <c r="DK290" s="111"/>
      <c r="DL290" s="111"/>
      <c r="DM290" s="111"/>
      <c r="DN290" s="111"/>
      <c r="DO290" s="111"/>
      <c r="DP290" s="111"/>
      <c r="DQ290" s="111"/>
      <c r="DR290" s="111"/>
      <c r="DS290" s="111"/>
      <c r="DT290" s="111"/>
      <c r="DU290" s="111"/>
      <c r="DV290" s="111"/>
      <c r="DW290" s="111"/>
      <c r="DX290" s="111"/>
      <c r="DY290" s="111"/>
      <c r="DZ290" s="111"/>
      <c r="EA290" s="111"/>
      <c r="EB290" s="111"/>
      <c r="EC290" s="111"/>
      <c r="ED290" s="111"/>
      <c r="EE290" s="111"/>
      <c r="EF290" s="111"/>
      <c r="EG290" s="111"/>
      <c r="EH290" s="111"/>
      <c r="EI290" s="111"/>
      <c r="EJ290" s="111"/>
      <c r="EK290" s="111"/>
      <c r="EL290" s="111"/>
      <c r="EM290" s="111"/>
      <c r="EN290" s="111"/>
      <c r="EO290" s="111"/>
      <c r="EP290" s="111"/>
      <c r="EQ290" s="111"/>
      <c r="ER290" s="111"/>
      <c r="ES290" s="111"/>
      <c r="ET290" s="111"/>
      <c r="EU290" s="111"/>
      <c r="EV290" s="111"/>
      <c r="EW290" s="111"/>
      <c r="EX290" s="111"/>
      <c r="EY290" s="111"/>
      <c r="EZ290" s="111"/>
      <c r="FA290" s="111"/>
      <c r="FB290" s="111"/>
      <c r="FC290" s="111"/>
      <c r="FD290" s="111"/>
      <c r="FE290" s="111"/>
      <c r="FF290" s="111"/>
      <c r="FG290" s="111"/>
      <c r="FH290" s="111"/>
      <c r="FI290" s="111"/>
      <c r="FJ290" s="111"/>
      <c r="FK290" s="111"/>
      <c r="FL290" s="111"/>
      <c r="FM290" s="111"/>
      <c r="FN290" s="111"/>
      <c r="FO290" s="111"/>
      <c r="FP290" s="111"/>
      <c r="FQ290" s="111"/>
      <c r="FR290" s="111"/>
      <c r="FS290" s="111"/>
      <c r="FT290" s="111"/>
      <c r="FU290" s="111"/>
      <c r="FV290" s="111"/>
    </row>
    <row r="291" spans="1:178" s="19" customFormat="1">
      <c r="A291" s="110"/>
      <c r="B291" s="137"/>
      <c r="C291" s="138"/>
      <c r="D291" s="139"/>
      <c r="E291" s="13"/>
      <c r="F291" s="140"/>
      <c r="G291" s="13"/>
      <c r="H291" s="13"/>
      <c r="I291" s="114"/>
      <c r="J291" s="141"/>
      <c r="K291" s="142"/>
      <c r="L291" s="143"/>
      <c r="M291" s="144"/>
      <c r="N291" s="39"/>
      <c r="O291" s="145"/>
      <c r="P291" s="40"/>
      <c r="Q291" s="146"/>
      <c r="R291" s="147"/>
      <c r="S291" s="148"/>
      <c r="T291" s="148"/>
      <c r="U291" s="148"/>
      <c r="V291" s="148"/>
      <c r="W291" s="148"/>
      <c r="X291" s="148"/>
      <c r="Y291" s="148"/>
      <c r="Z291" s="148"/>
      <c r="AA291" s="149"/>
      <c r="AB291" s="149"/>
      <c r="AC291" s="150"/>
      <c r="AD291" s="150"/>
      <c r="AE291" s="151"/>
      <c r="AF291" s="5"/>
      <c r="AG291" s="5"/>
      <c r="AH291" s="5"/>
      <c r="AI291" s="5"/>
      <c r="AJ291" s="5"/>
      <c r="AK291" s="5"/>
      <c r="AL291" s="13"/>
      <c r="AM291" s="152"/>
      <c r="AN291" s="13"/>
      <c r="AO291" s="111"/>
      <c r="AP291" s="111"/>
      <c r="AQ291" s="111"/>
      <c r="AR291" s="111"/>
      <c r="AS291" s="111"/>
      <c r="AT291" s="111"/>
      <c r="AU291" s="111"/>
      <c r="AV291" s="111"/>
      <c r="AW291" s="111"/>
      <c r="AX291" s="111"/>
      <c r="AY291" s="111"/>
      <c r="AZ291" s="111"/>
      <c r="BA291" s="111"/>
      <c r="BB291" s="111"/>
      <c r="BC291" s="111"/>
      <c r="BD291" s="111"/>
      <c r="BE291" s="111"/>
      <c r="BF291" s="111"/>
      <c r="BG291" s="111"/>
      <c r="BH291" s="111"/>
      <c r="BI291" s="111"/>
      <c r="BJ291" s="111"/>
      <c r="BK291" s="111"/>
      <c r="BL291" s="111"/>
      <c r="BM291" s="111"/>
      <c r="BN291" s="111"/>
      <c r="BO291" s="111"/>
      <c r="BP291" s="111"/>
      <c r="BQ291" s="111"/>
      <c r="BR291" s="111"/>
      <c r="BS291" s="111"/>
      <c r="BT291" s="111"/>
      <c r="BU291" s="111"/>
      <c r="BV291" s="111"/>
      <c r="BW291" s="111"/>
      <c r="BX291" s="111"/>
      <c r="BY291" s="111"/>
      <c r="BZ291" s="111"/>
      <c r="CA291" s="111"/>
      <c r="CB291" s="111"/>
      <c r="CC291" s="111"/>
      <c r="CD291" s="111"/>
      <c r="CE291" s="111"/>
      <c r="CF291" s="111"/>
      <c r="CG291" s="111"/>
      <c r="CH291" s="111"/>
      <c r="CI291" s="111"/>
      <c r="CJ291" s="111"/>
      <c r="CK291" s="111"/>
      <c r="CL291" s="111"/>
      <c r="CM291" s="111"/>
      <c r="CN291" s="111"/>
      <c r="CO291" s="111"/>
      <c r="CP291" s="111"/>
      <c r="CQ291" s="111"/>
      <c r="CR291" s="111"/>
      <c r="CS291" s="111"/>
      <c r="CT291" s="111"/>
      <c r="CU291" s="111"/>
      <c r="CV291" s="111"/>
      <c r="CW291" s="111"/>
      <c r="CX291" s="111"/>
      <c r="CY291" s="111"/>
      <c r="CZ291" s="111"/>
      <c r="DA291" s="111"/>
      <c r="DB291" s="111"/>
      <c r="DC291" s="111"/>
      <c r="DD291" s="111"/>
      <c r="DE291" s="111"/>
      <c r="DF291" s="111"/>
      <c r="DG291" s="111"/>
      <c r="DH291" s="111"/>
      <c r="DI291" s="111"/>
      <c r="DJ291" s="111"/>
      <c r="DK291" s="111"/>
      <c r="DL291" s="111"/>
      <c r="DM291" s="111"/>
      <c r="DN291" s="111"/>
      <c r="DO291" s="111"/>
      <c r="DP291" s="111"/>
      <c r="DQ291" s="111"/>
      <c r="DR291" s="111"/>
      <c r="DS291" s="111"/>
      <c r="DT291" s="111"/>
      <c r="DU291" s="111"/>
      <c r="DV291" s="111"/>
      <c r="DW291" s="111"/>
      <c r="DX291" s="111"/>
      <c r="DY291" s="111"/>
      <c r="DZ291" s="111"/>
      <c r="EA291" s="111"/>
      <c r="EB291" s="111"/>
      <c r="EC291" s="111"/>
      <c r="ED291" s="111"/>
      <c r="EE291" s="111"/>
      <c r="EF291" s="111"/>
      <c r="EG291" s="111"/>
      <c r="EH291" s="111"/>
      <c r="EI291" s="111"/>
      <c r="EJ291" s="111"/>
      <c r="EK291" s="111"/>
      <c r="EL291" s="111"/>
      <c r="EM291" s="111"/>
      <c r="EN291" s="111"/>
      <c r="EO291" s="111"/>
      <c r="EP291" s="111"/>
      <c r="EQ291" s="111"/>
      <c r="ER291" s="111"/>
      <c r="ES291" s="111"/>
      <c r="ET291" s="111"/>
      <c r="EU291" s="111"/>
      <c r="EV291" s="111"/>
      <c r="EW291" s="111"/>
      <c r="EX291" s="111"/>
      <c r="EY291" s="111"/>
      <c r="EZ291" s="111"/>
      <c r="FA291" s="111"/>
      <c r="FB291" s="111"/>
      <c r="FC291" s="111"/>
      <c r="FD291" s="111"/>
      <c r="FE291" s="111"/>
      <c r="FF291" s="111"/>
      <c r="FG291" s="111"/>
      <c r="FH291" s="111"/>
      <c r="FI291" s="111"/>
      <c r="FJ291" s="111"/>
      <c r="FK291" s="111"/>
      <c r="FL291" s="111"/>
      <c r="FM291" s="111"/>
      <c r="FN291" s="111"/>
      <c r="FO291" s="111"/>
      <c r="FP291" s="111"/>
      <c r="FQ291" s="111"/>
      <c r="FR291" s="111"/>
      <c r="FS291" s="111"/>
      <c r="FT291" s="111"/>
      <c r="FU291" s="111"/>
      <c r="FV291" s="111"/>
    </row>
    <row r="292" spans="1:178" s="19" customFormat="1">
      <c r="A292" s="110"/>
      <c r="B292" s="137"/>
      <c r="C292" s="138"/>
      <c r="D292" s="139"/>
      <c r="E292" s="13"/>
      <c r="F292" s="140"/>
      <c r="G292" s="13"/>
      <c r="H292" s="13"/>
      <c r="I292" s="114"/>
      <c r="J292" s="141"/>
      <c r="K292" s="142"/>
      <c r="L292" s="143"/>
      <c r="M292" s="144"/>
      <c r="N292" s="39"/>
      <c r="O292" s="145"/>
      <c r="P292" s="40"/>
      <c r="Q292" s="146"/>
      <c r="R292" s="147"/>
      <c r="S292" s="148"/>
      <c r="T292" s="148"/>
      <c r="U292" s="148"/>
      <c r="V292" s="148"/>
      <c r="W292" s="148"/>
      <c r="X292" s="148"/>
      <c r="Y292" s="148"/>
      <c r="Z292" s="148"/>
      <c r="AA292" s="149"/>
      <c r="AB292" s="149"/>
      <c r="AC292" s="150"/>
      <c r="AD292" s="150"/>
      <c r="AE292" s="151"/>
      <c r="AF292" s="5"/>
      <c r="AG292" s="5"/>
      <c r="AH292" s="5"/>
      <c r="AI292" s="5"/>
      <c r="AJ292" s="5"/>
      <c r="AK292" s="5"/>
      <c r="AL292" s="13"/>
      <c r="AM292" s="152"/>
      <c r="AN292" s="13"/>
      <c r="AO292" s="111"/>
      <c r="AP292" s="111"/>
      <c r="AQ292" s="111"/>
      <c r="AR292" s="111"/>
      <c r="AS292" s="111"/>
      <c r="AT292" s="111"/>
      <c r="AU292" s="111"/>
      <c r="AV292" s="111"/>
      <c r="AW292" s="111"/>
      <c r="AX292" s="111"/>
      <c r="AY292" s="111"/>
      <c r="AZ292" s="111"/>
      <c r="BA292" s="111"/>
      <c r="BB292" s="111"/>
      <c r="BC292" s="111"/>
      <c r="BD292" s="111"/>
      <c r="BE292" s="111"/>
      <c r="BF292" s="111"/>
      <c r="BG292" s="111"/>
      <c r="BH292" s="111"/>
      <c r="BI292" s="111"/>
      <c r="BJ292" s="111"/>
      <c r="BK292" s="111"/>
      <c r="BL292" s="111"/>
      <c r="BM292" s="111"/>
      <c r="BN292" s="111"/>
      <c r="BO292" s="111"/>
      <c r="BP292" s="111"/>
      <c r="BQ292" s="111"/>
      <c r="BR292" s="111"/>
      <c r="BS292" s="111"/>
      <c r="BT292" s="111"/>
      <c r="BU292" s="111"/>
      <c r="BV292" s="111"/>
      <c r="BW292" s="111"/>
      <c r="BX292" s="111"/>
      <c r="BY292" s="111"/>
      <c r="BZ292" s="111"/>
      <c r="CA292" s="111"/>
      <c r="CB292" s="111"/>
      <c r="CC292" s="111"/>
      <c r="CD292" s="111"/>
      <c r="CE292" s="111"/>
      <c r="CF292" s="111"/>
      <c r="CG292" s="111"/>
      <c r="CH292" s="111"/>
      <c r="CI292" s="111"/>
      <c r="CJ292" s="111"/>
      <c r="CK292" s="111"/>
      <c r="CL292" s="111"/>
      <c r="CM292" s="111"/>
      <c r="CN292" s="111"/>
      <c r="CO292" s="111"/>
      <c r="CP292" s="111"/>
      <c r="CQ292" s="111"/>
      <c r="CR292" s="111"/>
      <c r="CS292" s="111"/>
      <c r="CT292" s="111"/>
      <c r="CU292" s="111"/>
      <c r="CV292" s="111"/>
      <c r="CW292" s="111"/>
      <c r="CX292" s="111"/>
      <c r="CY292" s="111"/>
      <c r="CZ292" s="111"/>
      <c r="DA292" s="111"/>
      <c r="DB292" s="111"/>
      <c r="DC292" s="111"/>
      <c r="DD292" s="111"/>
      <c r="DE292" s="111"/>
      <c r="DF292" s="111"/>
      <c r="DG292" s="111"/>
      <c r="DH292" s="111"/>
      <c r="DI292" s="111"/>
      <c r="DJ292" s="111"/>
      <c r="DK292" s="111"/>
      <c r="DL292" s="111"/>
      <c r="DM292" s="111"/>
      <c r="DN292" s="111"/>
      <c r="DO292" s="111"/>
      <c r="DP292" s="111"/>
      <c r="DQ292" s="111"/>
      <c r="DR292" s="111"/>
      <c r="DS292" s="111"/>
      <c r="DT292" s="111"/>
      <c r="DU292" s="111"/>
      <c r="DV292" s="111"/>
      <c r="DW292" s="111"/>
      <c r="DX292" s="111"/>
      <c r="DY292" s="111"/>
      <c r="DZ292" s="111"/>
      <c r="EA292" s="111"/>
      <c r="EB292" s="111"/>
      <c r="EC292" s="111"/>
      <c r="ED292" s="111"/>
      <c r="EE292" s="111"/>
      <c r="EF292" s="111"/>
      <c r="EG292" s="111"/>
      <c r="EH292" s="111"/>
      <c r="EI292" s="111"/>
      <c r="EJ292" s="111"/>
      <c r="EK292" s="111"/>
      <c r="EL292" s="111"/>
      <c r="EM292" s="111"/>
      <c r="EN292" s="111"/>
      <c r="EO292" s="111"/>
      <c r="EP292" s="111"/>
      <c r="EQ292" s="111"/>
      <c r="ER292" s="111"/>
      <c r="ES292" s="111"/>
      <c r="ET292" s="111"/>
      <c r="EU292" s="111"/>
      <c r="EV292" s="111"/>
      <c r="EW292" s="111"/>
      <c r="EX292" s="111"/>
      <c r="EY292" s="111"/>
      <c r="EZ292" s="111"/>
      <c r="FA292" s="111"/>
      <c r="FB292" s="111"/>
      <c r="FC292" s="111"/>
      <c r="FD292" s="111"/>
      <c r="FE292" s="111"/>
      <c r="FF292" s="111"/>
      <c r="FG292" s="111"/>
      <c r="FH292" s="111"/>
      <c r="FI292" s="111"/>
      <c r="FJ292" s="111"/>
      <c r="FK292" s="111"/>
      <c r="FL292" s="111"/>
      <c r="FM292" s="111"/>
      <c r="FN292" s="111"/>
      <c r="FO292" s="111"/>
      <c r="FP292" s="111"/>
      <c r="FQ292" s="111"/>
      <c r="FR292" s="111"/>
      <c r="FS292" s="111"/>
      <c r="FT292" s="111"/>
      <c r="FU292" s="111"/>
      <c r="FV292" s="111"/>
    </row>
    <row r="293" spans="1:178" s="19" customFormat="1">
      <c r="A293" s="110"/>
      <c r="B293" s="137"/>
      <c r="C293" s="138"/>
      <c r="D293" s="139"/>
      <c r="E293" s="13"/>
      <c r="F293" s="140"/>
      <c r="G293" s="13"/>
      <c r="H293" s="13"/>
      <c r="I293" s="114"/>
      <c r="J293" s="141"/>
      <c r="K293" s="142"/>
      <c r="L293" s="143"/>
      <c r="M293" s="144"/>
      <c r="N293" s="39"/>
      <c r="O293" s="145"/>
      <c r="P293" s="40"/>
      <c r="Q293" s="146"/>
      <c r="R293" s="147"/>
      <c r="S293" s="148"/>
      <c r="T293" s="148"/>
      <c r="U293" s="148"/>
      <c r="V293" s="148"/>
      <c r="W293" s="148"/>
      <c r="X293" s="148"/>
      <c r="Y293" s="148"/>
      <c r="Z293" s="148"/>
      <c r="AA293" s="149"/>
      <c r="AB293" s="149"/>
      <c r="AC293" s="150"/>
      <c r="AD293" s="150"/>
      <c r="AE293" s="151"/>
      <c r="AF293" s="5"/>
      <c r="AG293" s="5"/>
      <c r="AH293" s="5"/>
      <c r="AI293" s="5"/>
      <c r="AJ293" s="5"/>
      <c r="AK293" s="5"/>
      <c r="AL293" s="13"/>
      <c r="AM293" s="152"/>
      <c r="AN293" s="13"/>
      <c r="AO293" s="111"/>
      <c r="AP293" s="111"/>
      <c r="AQ293" s="111"/>
      <c r="AR293" s="111"/>
      <c r="AS293" s="111"/>
      <c r="AT293" s="111"/>
      <c r="AU293" s="111"/>
      <c r="AV293" s="111"/>
      <c r="AW293" s="111"/>
      <c r="AX293" s="111"/>
      <c r="AY293" s="111"/>
      <c r="AZ293" s="111"/>
      <c r="BA293" s="111"/>
      <c r="BB293" s="111"/>
      <c r="BC293" s="111"/>
      <c r="BD293" s="111"/>
      <c r="BE293" s="111"/>
      <c r="BF293" s="111"/>
      <c r="BG293" s="111"/>
      <c r="BH293" s="111"/>
      <c r="BI293" s="111"/>
      <c r="BJ293" s="111"/>
      <c r="BK293" s="111"/>
      <c r="BL293" s="111"/>
      <c r="BM293" s="111"/>
      <c r="BN293" s="111"/>
      <c r="BO293" s="111"/>
      <c r="BP293" s="111"/>
      <c r="BQ293" s="111"/>
      <c r="BR293" s="111"/>
      <c r="BS293" s="111"/>
      <c r="BT293" s="111"/>
      <c r="BU293" s="111"/>
      <c r="BV293" s="111"/>
      <c r="BW293" s="111"/>
      <c r="BX293" s="111"/>
      <c r="BY293" s="111"/>
      <c r="BZ293" s="111"/>
      <c r="CA293" s="111"/>
      <c r="CB293" s="111"/>
      <c r="CC293" s="111"/>
      <c r="CD293" s="111"/>
      <c r="CE293" s="111"/>
      <c r="CF293" s="111"/>
      <c r="CG293" s="111"/>
      <c r="CH293" s="111"/>
      <c r="CI293" s="111"/>
      <c r="CJ293" s="111"/>
      <c r="CK293" s="111"/>
      <c r="CL293" s="111"/>
      <c r="CM293" s="111"/>
      <c r="CN293" s="111"/>
      <c r="CO293" s="111"/>
      <c r="CP293" s="111"/>
      <c r="CQ293" s="111"/>
      <c r="CR293" s="111"/>
      <c r="CS293" s="111"/>
      <c r="CT293" s="111"/>
      <c r="CU293" s="111"/>
      <c r="CV293" s="111"/>
      <c r="CW293" s="111"/>
      <c r="CX293" s="111"/>
      <c r="CY293" s="111"/>
      <c r="CZ293" s="111"/>
      <c r="DA293" s="111"/>
      <c r="DB293" s="111"/>
      <c r="DC293" s="111"/>
      <c r="DD293" s="111"/>
      <c r="DE293" s="111"/>
      <c r="DF293" s="111"/>
      <c r="DG293" s="111"/>
      <c r="DH293" s="111"/>
      <c r="DI293" s="111"/>
      <c r="DJ293" s="111"/>
      <c r="DK293" s="111"/>
      <c r="DL293" s="111"/>
      <c r="DM293" s="111"/>
      <c r="DN293" s="111"/>
      <c r="DO293" s="111"/>
      <c r="DP293" s="111"/>
      <c r="DQ293" s="111"/>
      <c r="DR293" s="111"/>
      <c r="DS293" s="111"/>
      <c r="DT293" s="111"/>
      <c r="DU293" s="111"/>
      <c r="DV293" s="111"/>
      <c r="DW293" s="111"/>
      <c r="DX293" s="111"/>
      <c r="DY293" s="111"/>
      <c r="DZ293" s="111"/>
      <c r="EA293" s="111"/>
      <c r="EB293" s="111"/>
      <c r="EC293" s="111"/>
      <c r="ED293" s="111"/>
      <c r="EE293" s="111"/>
      <c r="EF293" s="111"/>
      <c r="EG293" s="111"/>
      <c r="EH293" s="111"/>
      <c r="EI293" s="111"/>
      <c r="EJ293" s="111"/>
      <c r="EK293" s="111"/>
      <c r="EL293" s="111"/>
      <c r="EM293" s="111"/>
      <c r="EN293" s="111"/>
      <c r="EO293" s="111"/>
      <c r="EP293" s="111"/>
      <c r="EQ293" s="111"/>
      <c r="ER293" s="111"/>
      <c r="ES293" s="111"/>
      <c r="ET293" s="111"/>
      <c r="EU293" s="111"/>
      <c r="EV293" s="111"/>
      <c r="EW293" s="111"/>
      <c r="EX293" s="111"/>
      <c r="EY293" s="111"/>
      <c r="EZ293" s="111"/>
      <c r="FA293" s="111"/>
      <c r="FB293" s="111"/>
      <c r="FC293" s="111"/>
      <c r="FD293" s="111"/>
      <c r="FE293" s="111"/>
      <c r="FF293" s="111"/>
      <c r="FG293" s="111"/>
      <c r="FH293" s="111"/>
      <c r="FI293" s="111"/>
      <c r="FJ293" s="111"/>
      <c r="FK293" s="111"/>
      <c r="FL293" s="111"/>
      <c r="FM293" s="111"/>
      <c r="FN293" s="111"/>
      <c r="FO293" s="111"/>
      <c r="FP293" s="111"/>
      <c r="FQ293" s="111"/>
      <c r="FR293" s="111"/>
      <c r="FS293" s="111"/>
      <c r="FT293" s="111"/>
      <c r="FU293" s="111"/>
      <c r="FV293" s="111"/>
    </row>
    <row r="294" spans="1:178" s="19" customFormat="1">
      <c r="A294" s="110"/>
      <c r="B294" s="137"/>
      <c r="C294" s="138"/>
      <c r="D294" s="139"/>
      <c r="E294" s="13"/>
      <c r="F294" s="140"/>
      <c r="G294" s="13"/>
      <c r="H294" s="13"/>
      <c r="I294" s="114"/>
      <c r="J294" s="153"/>
      <c r="K294" s="154"/>
      <c r="L294" s="143"/>
      <c r="M294" s="144"/>
      <c r="N294" s="39"/>
      <c r="O294" s="145"/>
      <c r="P294" s="40"/>
      <c r="Q294" s="146"/>
      <c r="R294" s="147"/>
      <c r="S294" s="148"/>
      <c r="T294" s="148"/>
      <c r="U294" s="148"/>
      <c r="V294" s="148"/>
      <c r="W294" s="148"/>
      <c r="X294" s="148"/>
      <c r="Y294" s="148"/>
      <c r="Z294" s="148"/>
      <c r="AA294" s="149"/>
      <c r="AB294" s="149"/>
      <c r="AC294" s="150"/>
      <c r="AD294" s="150"/>
      <c r="AE294" s="151"/>
      <c r="AF294" s="5"/>
      <c r="AG294" s="5"/>
      <c r="AH294" s="5"/>
      <c r="AI294" s="5"/>
      <c r="AJ294" s="5"/>
      <c r="AK294" s="5"/>
      <c r="AL294" s="13"/>
      <c r="AM294" s="152"/>
      <c r="AN294" s="13"/>
      <c r="AO294" s="111"/>
      <c r="AP294" s="111"/>
      <c r="AQ294" s="111"/>
      <c r="AR294" s="111"/>
      <c r="AS294" s="111"/>
      <c r="AT294" s="111"/>
      <c r="AU294" s="111"/>
      <c r="AV294" s="111"/>
      <c r="AW294" s="111"/>
      <c r="AX294" s="111"/>
      <c r="AY294" s="111"/>
      <c r="AZ294" s="111"/>
      <c r="BA294" s="111"/>
      <c r="BB294" s="111"/>
      <c r="BC294" s="111"/>
      <c r="BD294" s="111"/>
      <c r="BE294" s="111"/>
      <c r="BF294" s="111"/>
      <c r="BG294" s="111"/>
      <c r="BH294" s="111"/>
      <c r="BI294" s="111"/>
      <c r="BJ294" s="111"/>
      <c r="BK294" s="111"/>
      <c r="BL294" s="111"/>
      <c r="BM294" s="111"/>
      <c r="BN294" s="111"/>
      <c r="BO294" s="111"/>
      <c r="BP294" s="111"/>
      <c r="BQ294" s="111"/>
      <c r="BR294" s="111"/>
      <c r="BS294" s="111"/>
      <c r="BT294" s="111"/>
      <c r="BU294" s="111"/>
      <c r="BV294" s="111"/>
      <c r="BW294" s="111"/>
      <c r="BX294" s="111"/>
      <c r="BY294" s="111"/>
      <c r="BZ294" s="111"/>
      <c r="CA294" s="111"/>
      <c r="CB294" s="111"/>
      <c r="CC294" s="111"/>
      <c r="CD294" s="111"/>
      <c r="CE294" s="111"/>
      <c r="CF294" s="111"/>
      <c r="CG294" s="111"/>
      <c r="CH294" s="111"/>
      <c r="CI294" s="111"/>
      <c r="CJ294" s="111"/>
      <c r="CK294" s="111"/>
      <c r="CL294" s="111"/>
      <c r="CM294" s="111"/>
      <c r="CN294" s="111"/>
      <c r="CO294" s="111"/>
      <c r="CP294" s="111"/>
      <c r="CQ294" s="111"/>
      <c r="CR294" s="111"/>
      <c r="CS294" s="111"/>
      <c r="CT294" s="111"/>
      <c r="CU294" s="111"/>
      <c r="CV294" s="111"/>
      <c r="CW294" s="111"/>
      <c r="CX294" s="111"/>
      <c r="CY294" s="111"/>
      <c r="CZ294" s="111"/>
      <c r="DA294" s="111"/>
      <c r="DB294" s="111"/>
      <c r="DC294" s="111"/>
      <c r="DD294" s="111"/>
      <c r="DE294" s="111"/>
      <c r="DF294" s="111"/>
      <c r="DG294" s="111"/>
      <c r="DH294" s="111"/>
      <c r="DI294" s="111"/>
      <c r="DJ294" s="111"/>
      <c r="DK294" s="111"/>
      <c r="DL294" s="111"/>
      <c r="DM294" s="111"/>
      <c r="DN294" s="111"/>
      <c r="DO294" s="111"/>
      <c r="DP294" s="111"/>
      <c r="DQ294" s="111"/>
      <c r="DR294" s="111"/>
      <c r="DS294" s="111"/>
      <c r="DT294" s="111"/>
      <c r="DU294" s="111"/>
      <c r="DV294" s="111"/>
      <c r="DW294" s="111"/>
      <c r="DX294" s="111"/>
      <c r="DY294" s="111"/>
      <c r="DZ294" s="111"/>
      <c r="EA294" s="111"/>
      <c r="EB294" s="111"/>
      <c r="EC294" s="111"/>
      <c r="ED294" s="111"/>
      <c r="EE294" s="111"/>
      <c r="EF294" s="111"/>
      <c r="EG294" s="111"/>
      <c r="EH294" s="111"/>
      <c r="EI294" s="111"/>
      <c r="EJ294" s="111"/>
      <c r="EK294" s="111"/>
      <c r="EL294" s="111"/>
      <c r="EM294" s="111"/>
      <c r="EN294" s="111"/>
      <c r="EO294" s="111"/>
      <c r="EP294" s="111"/>
      <c r="EQ294" s="111"/>
      <c r="ER294" s="111"/>
      <c r="ES294" s="111"/>
      <c r="ET294" s="111"/>
      <c r="EU294" s="111"/>
      <c r="EV294" s="111"/>
      <c r="EW294" s="111"/>
      <c r="EX294" s="111"/>
      <c r="EY294" s="111"/>
      <c r="EZ294" s="111"/>
      <c r="FA294" s="111"/>
      <c r="FB294" s="111"/>
      <c r="FC294" s="111"/>
      <c r="FD294" s="111"/>
      <c r="FE294" s="111"/>
      <c r="FF294" s="111"/>
      <c r="FG294" s="111"/>
      <c r="FH294" s="111"/>
      <c r="FI294" s="111"/>
      <c r="FJ294" s="111"/>
      <c r="FK294" s="111"/>
      <c r="FL294" s="111"/>
      <c r="FM294" s="111"/>
      <c r="FN294" s="111"/>
      <c r="FO294" s="111"/>
      <c r="FP294" s="111"/>
      <c r="FQ294" s="111"/>
      <c r="FR294" s="111"/>
      <c r="FS294" s="111"/>
      <c r="FT294" s="111"/>
      <c r="FU294" s="111"/>
      <c r="FV294" s="111"/>
    </row>
    <row r="295" spans="1:178" s="19" customFormat="1">
      <c r="A295" s="110"/>
      <c r="B295" s="137"/>
      <c r="C295" s="138"/>
      <c r="D295" s="139"/>
      <c r="E295" s="13"/>
      <c r="F295" s="140"/>
      <c r="G295" s="13"/>
      <c r="H295" s="13"/>
      <c r="I295" s="114"/>
      <c r="J295" s="153"/>
      <c r="K295" s="154"/>
      <c r="L295" s="143"/>
      <c r="M295" s="144"/>
      <c r="N295" s="39"/>
      <c r="O295" s="145"/>
      <c r="P295" s="40"/>
      <c r="Q295" s="146"/>
      <c r="R295" s="147"/>
      <c r="S295" s="148"/>
      <c r="T295" s="148"/>
      <c r="U295" s="148"/>
      <c r="V295" s="148"/>
      <c r="W295" s="148"/>
      <c r="X295" s="148"/>
      <c r="Y295" s="148"/>
      <c r="Z295" s="148"/>
      <c r="AA295" s="149"/>
      <c r="AB295" s="149"/>
      <c r="AC295" s="150"/>
      <c r="AD295" s="150"/>
      <c r="AE295" s="151"/>
      <c r="AF295" s="5"/>
      <c r="AG295" s="5"/>
      <c r="AH295" s="5"/>
      <c r="AI295" s="5"/>
      <c r="AJ295" s="5"/>
      <c r="AK295" s="5"/>
      <c r="AL295" s="13"/>
      <c r="AM295" s="152"/>
      <c r="AN295" s="13"/>
      <c r="AO295" s="111"/>
      <c r="AP295" s="111"/>
      <c r="AQ295" s="111"/>
      <c r="AR295" s="111"/>
      <c r="AS295" s="111"/>
      <c r="AT295" s="111"/>
      <c r="AU295" s="111"/>
      <c r="AV295" s="111"/>
      <c r="AW295" s="111"/>
      <c r="AX295" s="111"/>
      <c r="AY295" s="111"/>
      <c r="AZ295" s="111"/>
      <c r="BA295" s="111"/>
      <c r="BB295" s="111"/>
      <c r="BC295" s="111"/>
      <c r="BD295" s="111"/>
      <c r="BE295" s="111"/>
      <c r="BF295" s="111"/>
      <c r="BG295" s="111"/>
      <c r="BH295" s="111"/>
      <c r="BI295" s="111"/>
      <c r="BJ295" s="111"/>
      <c r="BK295" s="111"/>
      <c r="BL295" s="111"/>
      <c r="BM295" s="111"/>
      <c r="BN295" s="111"/>
      <c r="BO295" s="111"/>
      <c r="BP295" s="111"/>
      <c r="BQ295" s="111"/>
      <c r="BR295" s="111"/>
      <c r="BS295" s="111"/>
      <c r="BT295" s="111"/>
      <c r="BU295" s="111"/>
      <c r="BV295" s="111"/>
      <c r="BW295" s="111"/>
      <c r="BX295" s="111"/>
      <c r="BY295" s="111"/>
      <c r="BZ295" s="111"/>
      <c r="CA295" s="111"/>
      <c r="CB295" s="111"/>
      <c r="CC295" s="111"/>
      <c r="CD295" s="111"/>
      <c r="CE295" s="111"/>
      <c r="CF295" s="111"/>
      <c r="CG295" s="111"/>
      <c r="CH295" s="111"/>
      <c r="CI295" s="111"/>
      <c r="CJ295" s="111"/>
      <c r="CK295" s="111"/>
      <c r="CL295" s="111"/>
      <c r="CM295" s="111"/>
      <c r="CN295" s="111"/>
      <c r="CO295" s="111"/>
      <c r="CP295" s="111"/>
      <c r="CQ295" s="111"/>
      <c r="CR295" s="111"/>
      <c r="CS295" s="111"/>
      <c r="CT295" s="111"/>
      <c r="CU295" s="111"/>
      <c r="CV295" s="111"/>
      <c r="CW295" s="111"/>
      <c r="CX295" s="111"/>
      <c r="CY295" s="111"/>
      <c r="CZ295" s="111"/>
      <c r="DA295" s="111"/>
      <c r="DB295" s="111"/>
      <c r="DC295" s="111"/>
      <c r="DD295" s="111"/>
      <c r="DE295" s="111"/>
      <c r="DF295" s="111"/>
      <c r="DG295" s="111"/>
      <c r="DH295" s="111"/>
      <c r="DI295" s="111"/>
      <c r="DJ295" s="111"/>
      <c r="DK295" s="111"/>
      <c r="DL295" s="111"/>
      <c r="DM295" s="111"/>
      <c r="DN295" s="111"/>
      <c r="DO295" s="111"/>
      <c r="DP295" s="111"/>
      <c r="DQ295" s="111"/>
      <c r="DR295" s="111"/>
      <c r="DS295" s="111"/>
      <c r="DT295" s="111"/>
      <c r="DU295" s="111"/>
      <c r="DV295" s="111"/>
      <c r="DW295" s="111"/>
      <c r="DX295" s="111"/>
      <c r="DY295" s="111"/>
      <c r="DZ295" s="111"/>
      <c r="EA295" s="111"/>
      <c r="EB295" s="111"/>
      <c r="EC295" s="111"/>
      <c r="ED295" s="111"/>
      <c r="EE295" s="111"/>
      <c r="EF295" s="111"/>
      <c r="EG295" s="111"/>
      <c r="EH295" s="111"/>
      <c r="EI295" s="111"/>
      <c r="EJ295" s="111"/>
      <c r="EK295" s="111"/>
      <c r="EL295" s="111"/>
      <c r="EM295" s="111"/>
      <c r="EN295" s="111"/>
      <c r="EO295" s="111"/>
      <c r="EP295" s="111"/>
      <c r="EQ295" s="111"/>
      <c r="ER295" s="111"/>
      <c r="ES295" s="111"/>
      <c r="ET295" s="111"/>
      <c r="EU295" s="111"/>
      <c r="EV295" s="111"/>
      <c r="EW295" s="111"/>
      <c r="EX295" s="111"/>
      <c r="EY295" s="111"/>
      <c r="EZ295" s="111"/>
      <c r="FA295" s="111"/>
      <c r="FB295" s="111"/>
      <c r="FC295" s="111"/>
      <c r="FD295" s="111"/>
      <c r="FE295" s="111"/>
      <c r="FF295" s="111"/>
      <c r="FG295" s="111"/>
      <c r="FH295" s="111"/>
      <c r="FI295" s="111"/>
      <c r="FJ295" s="111"/>
      <c r="FK295" s="111"/>
      <c r="FL295" s="111"/>
      <c r="FM295" s="111"/>
      <c r="FN295" s="111"/>
      <c r="FO295" s="111"/>
      <c r="FP295" s="111"/>
      <c r="FQ295" s="111"/>
      <c r="FR295" s="111"/>
      <c r="FS295" s="111"/>
      <c r="FT295" s="111"/>
      <c r="FU295" s="111"/>
      <c r="FV295" s="111"/>
    </row>
    <row r="296" spans="1:178" s="19" customFormat="1">
      <c r="A296" s="110"/>
      <c r="B296" s="137"/>
      <c r="C296" s="138"/>
      <c r="D296" s="139"/>
      <c r="E296" s="13"/>
      <c r="F296" s="140"/>
      <c r="G296" s="13"/>
      <c r="H296" s="13"/>
      <c r="I296" s="114"/>
      <c r="J296" s="153"/>
      <c r="K296" s="154"/>
      <c r="L296" s="143"/>
      <c r="M296" s="144"/>
      <c r="N296" s="39"/>
      <c r="O296" s="145"/>
      <c r="P296" s="40"/>
      <c r="Q296" s="146"/>
      <c r="R296" s="147"/>
      <c r="S296" s="148"/>
      <c r="T296" s="148"/>
      <c r="U296" s="148"/>
      <c r="V296" s="148"/>
      <c r="W296" s="148"/>
      <c r="X296" s="148"/>
      <c r="Y296" s="148"/>
      <c r="Z296" s="148"/>
      <c r="AA296" s="149"/>
      <c r="AB296" s="149"/>
      <c r="AC296" s="150"/>
      <c r="AD296" s="150"/>
      <c r="AE296" s="151"/>
      <c r="AF296" s="5"/>
      <c r="AG296" s="5"/>
      <c r="AH296" s="5"/>
      <c r="AI296" s="5"/>
      <c r="AJ296" s="5"/>
      <c r="AK296" s="5"/>
      <c r="AL296" s="13"/>
      <c r="AM296" s="152"/>
      <c r="AN296" s="13"/>
      <c r="AO296" s="111"/>
      <c r="AP296" s="111"/>
      <c r="AQ296" s="111"/>
      <c r="AR296" s="111"/>
      <c r="AS296" s="111"/>
      <c r="AT296" s="111"/>
      <c r="AU296" s="111"/>
      <c r="AV296" s="111"/>
      <c r="AW296" s="111"/>
      <c r="AX296" s="111"/>
      <c r="AY296" s="111"/>
      <c r="AZ296" s="111"/>
      <c r="BA296" s="111"/>
      <c r="BB296" s="111"/>
      <c r="BC296" s="111"/>
      <c r="BD296" s="111"/>
      <c r="BE296" s="111"/>
      <c r="BF296" s="111"/>
      <c r="BG296" s="111"/>
      <c r="BH296" s="111"/>
      <c r="BI296" s="111"/>
      <c r="BJ296" s="111"/>
      <c r="BK296" s="111"/>
      <c r="BL296" s="111"/>
      <c r="BM296" s="111"/>
      <c r="BN296" s="111"/>
      <c r="BO296" s="111"/>
      <c r="BP296" s="111"/>
      <c r="BQ296" s="111"/>
      <c r="BR296" s="111"/>
      <c r="BS296" s="111"/>
      <c r="BT296" s="111"/>
      <c r="BU296" s="111"/>
      <c r="BV296" s="111"/>
      <c r="BW296" s="111"/>
      <c r="BX296" s="111"/>
      <c r="BY296" s="111"/>
      <c r="BZ296" s="111"/>
      <c r="CA296" s="111"/>
      <c r="CB296" s="111"/>
      <c r="CC296" s="111"/>
      <c r="CD296" s="111"/>
      <c r="CE296" s="111"/>
      <c r="CF296" s="111"/>
      <c r="CG296" s="111"/>
      <c r="CH296" s="111"/>
      <c r="CI296" s="111"/>
      <c r="CJ296" s="111"/>
      <c r="CK296" s="111"/>
      <c r="CL296" s="111"/>
      <c r="CM296" s="111"/>
      <c r="CN296" s="111"/>
      <c r="CO296" s="111"/>
      <c r="CP296" s="111"/>
      <c r="CQ296" s="111"/>
      <c r="CR296" s="111"/>
      <c r="CS296" s="111"/>
      <c r="CT296" s="111"/>
      <c r="CU296" s="111"/>
      <c r="CV296" s="111"/>
      <c r="CW296" s="111"/>
      <c r="CX296" s="111"/>
      <c r="CY296" s="111"/>
      <c r="CZ296" s="111"/>
      <c r="DA296" s="111"/>
      <c r="DB296" s="111"/>
      <c r="DC296" s="111"/>
      <c r="DD296" s="111"/>
      <c r="DE296" s="111"/>
      <c r="DF296" s="111"/>
      <c r="DG296" s="111"/>
      <c r="DH296" s="111"/>
      <c r="DI296" s="111"/>
      <c r="DJ296" s="111"/>
      <c r="DK296" s="111"/>
      <c r="DL296" s="111"/>
      <c r="DM296" s="111"/>
      <c r="DN296" s="111"/>
      <c r="DO296" s="111"/>
      <c r="DP296" s="111"/>
      <c r="DQ296" s="111"/>
      <c r="DR296" s="111"/>
      <c r="DS296" s="111"/>
      <c r="DT296" s="111"/>
      <c r="DU296" s="111"/>
      <c r="DV296" s="111"/>
      <c r="DW296" s="111"/>
      <c r="DX296" s="111"/>
      <c r="DY296" s="111"/>
      <c r="DZ296" s="111"/>
      <c r="EA296" s="111"/>
      <c r="EB296" s="111"/>
      <c r="EC296" s="111"/>
      <c r="ED296" s="111"/>
      <c r="EE296" s="111"/>
      <c r="EF296" s="111"/>
      <c r="EG296" s="111"/>
      <c r="EH296" s="111"/>
      <c r="EI296" s="111"/>
      <c r="EJ296" s="111"/>
      <c r="EK296" s="111"/>
      <c r="EL296" s="111"/>
      <c r="EM296" s="111"/>
      <c r="EN296" s="111"/>
      <c r="EO296" s="111"/>
      <c r="EP296" s="111"/>
      <c r="EQ296" s="111"/>
      <c r="ER296" s="111"/>
      <c r="ES296" s="111"/>
      <c r="ET296" s="111"/>
      <c r="EU296" s="111"/>
      <c r="EV296" s="111"/>
      <c r="EW296" s="111"/>
      <c r="EX296" s="111"/>
      <c r="EY296" s="111"/>
      <c r="EZ296" s="111"/>
      <c r="FA296" s="111"/>
      <c r="FB296" s="111"/>
      <c r="FC296" s="111"/>
      <c r="FD296" s="111"/>
      <c r="FE296" s="111"/>
      <c r="FF296" s="111"/>
      <c r="FG296" s="111"/>
      <c r="FH296" s="111"/>
      <c r="FI296" s="111"/>
      <c r="FJ296" s="111"/>
      <c r="FK296" s="111"/>
      <c r="FL296" s="111"/>
      <c r="FM296" s="111"/>
      <c r="FN296" s="111"/>
      <c r="FO296" s="111"/>
      <c r="FP296" s="111"/>
      <c r="FQ296" s="111"/>
      <c r="FR296" s="111"/>
      <c r="FS296" s="111"/>
      <c r="FT296" s="111"/>
      <c r="FU296" s="111"/>
      <c r="FV296" s="111"/>
    </row>
    <row r="297" spans="1:178" s="19" customFormat="1">
      <c r="A297" s="110"/>
      <c r="B297" s="137"/>
      <c r="C297" s="138"/>
      <c r="D297" s="139"/>
      <c r="E297" s="13"/>
      <c r="F297" s="140"/>
      <c r="G297" s="13"/>
      <c r="H297" s="13"/>
      <c r="I297" s="114"/>
      <c r="J297" s="153"/>
      <c r="K297" s="154"/>
      <c r="L297" s="143"/>
      <c r="M297" s="144"/>
      <c r="N297" s="39"/>
      <c r="O297" s="145"/>
      <c r="P297" s="40"/>
      <c r="Q297" s="146"/>
      <c r="R297" s="147"/>
      <c r="S297" s="148"/>
      <c r="T297" s="148"/>
      <c r="U297" s="148"/>
      <c r="V297" s="148"/>
      <c r="W297" s="148"/>
      <c r="X297" s="148"/>
      <c r="Y297" s="148"/>
      <c r="Z297" s="148"/>
      <c r="AA297" s="149"/>
      <c r="AB297" s="149"/>
      <c r="AC297" s="150"/>
      <c r="AD297" s="150"/>
      <c r="AE297" s="151"/>
      <c r="AF297" s="5"/>
      <c r="AG297" s="5"/>
      <c r="AH297" s="5"/>
      <c r="AI297" s="5"/>
      <c r="AJ297" s="5"/>
      <c r="AK297" s="5"/>
      <c r="AL297" s="13"/>
      <c r="AM297" s="152"/>
      <c r="AN297" s="13"/>
      <c r="AO297" s="111"/>
      <c r="AP297" s="111"/>
      <c r="AQ297" s="111"/>
      <c r="AR297" s="111"/>
      <c r="AS297" s="111"/>
      <c r="AT297" s="111"/>
      <c r="AU297" s="111"/>
      <c r="AV297" s="111"/>
      <c r="AW297" s="111"/>
      <c r="AX297" s="111"/>
      <c r="AY297" s="111"/>
      <c r="AZ297" s="111"/>
      <c r="BA297" s="111"/>
      <c r="BB297" s="111"/>
      <c r="BC297" s="111"/>
      <c r="BD297" s="111"/>
      <c r="BE297" s="111"/>
      <c r="BF297" s="111"/>
      <c r="BG297" s="111"/>
      <c r="BH297" s="111"/>
      <c r="BI297" s="111"/>
      <c r="BJ297" s="111"/>
      <c r="BK297" s="111"/>
      <c r="BL297" s="111"/>
      <c r="BM297" s="111"/>
      <c r="BN297" s="111"/>
      <c r="BO297" s="111"/>
      <c r="BP297" s="111"/>
      <c r="BQ297" s="111"/>
      <c r="BR297" s="111"/>
      <c r="BS297" s="111"/>
      <c r="BT297" s="111"/>
      <c r="BU297" s="111"/>
      <c r="BV297" s="111"/>
      <c r="BW297" s="111"/>
      <c r="BX297" s="111"/>
      <c r="BY297" s="111"/>
      <c r="BZ297" s="111"/>
      <c r="CA297" s="111"/>
      <c r="CB297" s="111"/>
      <c r="CC297" s="111"/>
      <c r="CD297" s="111"/>
      <c r="CE297" s="111"/>
      <c r="CF297" s="111"/>
      <c r="CG297" s="111"/>
      <c r="CH297" s="111"/>
      <c r="CI297" s="111"/>
      <c r="CJ297" s="111"/>
      <c r="CK297" s="111"/>
      <c r="CL297" s="111"/>
      <c r="CM297" s="111"/>
      <c r="CN297" s="111"/>
      <c r="CO297" s="111"/>
      <c r="CP297" s="111"/>
      <c r="CQ297" s="111"/>
      <c r="CR297" s="111"/>
      <c r="CS297" s="111"/>
      <c r="CT297" s="111"/>
      <c r="CU297" s="111"/>
      <c r="CV297" s="111"/>
      <c r="CW297" s="111"/>
      <c r="CX297" s="111"/>
      <c r="CY297" s="111"/>
      <c r="CZ297" s="111"/>
      <c r="DA297" s="111"/>
      <c r="DB297" s="111"/>
      <c r="DC297" s="111"/>
      <c r="DD297" s="111"/>
      <c r="DE297" s="111"/>
      <c r="DF297" s="111"/>
      <c r="DG297" s="111"/>
      <c r="DH297" s="111"/>
      <c r="DI297" s="111"/>
      <c r="DJ297" s="111"/>
      <c r="DK297" s="111"/>
      <c r="DL297" s="111"/>
      <c r="DM297" s="111"/>
      <c r="DN297" s="111"/>
      <c r="DO297" s="111"/>
      <c r="DP297" s="111"/>
      <c r="DQ297" s="111"/>
      <c r="DR297" s="111"/>
      <c r="DS297" s="111"/>
      <c r="DT297" s="111"/>
      <c r="DU297" s="111"/>
      <c r="DV297" s="111"/>
      <c r="DW297" s="111"/>
      <c r="DX297" s="111"/>
      <c r="DY297" s="111"/>
      <c r="DZ297" s="111"/>
      <c r="EA297" s="111"/>
      <c r="EB297" s="111"/>
      <c r="EC297" s="111"/>
      <c r="ED297" s="111"/>
      <c r="EE297" s="111"/>
      <c r="EF297" s="111"/>
      <c r="EG297" s="111"/>
      <c r="EH297" s="111"/>
      <c r="EI297" s="111"/>
      <c r="EJ297" s="111"/>
      <c r="EK297" s="111"/>
      <c r="EL297" s="111"/>
      <c r="EM297" s="111"/>
      <c r="EN297" s="111"/>
      <c r="EO297" s="111"/>
      <c r="EP297" s="111"/>
      <c r="EQ297" s="111"/>
      <c r="ER297" s="111"/>
      <c r="ES297" s="111"/>
      <c r="ET297" s="111"/>
      <c r="EU297" s="111"/>
      <c r="EV297" s="111"/>
      <c r="EW297" s="111"/>
      <c r="EX297" s="111"/>
      <c r="EY297" s="111"/>
      <c r="EZ297" s="111"/>
      <c r="FA297" s="111"/>
      <c r="FB297" s="111"/>
      <c r="FC297" s="111"/>
      <c r="FD297" s="111"/>
      <c r="FE297" s="111"/>
      <c r="FF297" s="111"/>
      <c r="FG297" s="111"/>
      <c r="FH297" s="111"/>
      <c r="FI297" s="111"/>
      <c r="FJ297" s="111"/>
      <c r="FK297" s="111"/>
      <c r="FL297" s="111"/>
      <c r="FM297" s="111"/>
      <c r="FN297" s="111"/>
      <c r="FO297" s="111"/>
      <c r="FP297" s="111"/>
      <c r="FQ297" s="111"/>
      <c r="FR297" s="111"/>
      <c r="FS297" s="111"/>
      <c r="FT297" s="111"/>
      <c r="FU297" s="111"/>
      <c r="FV297" s="111"/>
    </row>
    <row r="298" spans="1:178" s="19" customFormat="1">
      <c r="A298" s="110"/>
      <c r="B298" s="137"/>
      <c r="C298" s="138"/>
      <c r="D298" s="139"/>
      <c r="E298" s="13"/>
      <c r="F298" s="140"/>
      <c r="G298" s="13"/>
      <c r="H298" s="13"/>
      <c r="I298" s="114"/>
      <c r="J298" s="153"/>
      <c r="K298" s="154"/>
      <c r="L298" s="143"/>
      <c r="M298" s="144"/>
      <c r="N298" s="39"/>
      <c r="O298" s="145"/>
      <c r="P298" s="40"/>
      <c r="Q298" s="146"/>
      <c r="R298" s="147"/>
      <c r="S298" s="148"/>
      <c r="T298" s="148"/>
      <c r="U298" s="148"/>
      <c r="V298" s="148"/>
      <c r="W298" s="148"/>
      <c r="X298" s="148"/>
      <c r="Y298" s="148"/>
      <c r="Z298" s="148"/>
      <c r="AA298" s="149"/>
      <c r="AB298" s="149"/>
      <c r="AC298" s="150"/>
      <c r="AD298" s="150"/>
      <c r="AE298" s="151"/>
      <c r="AF298" s="5"/>
      <c r="AG298" s="5"/>
      <c r="AH298" s="5"/>
      <c r="AI298" s="5"/>
      <c r="AJ298" s="5"/>
      <c r="AK298" s="5"/>
      <c r="AL298" s="13"/>
      <c r="AM298" s="152"/>
      <c r="AN298" s="13"/>
      <c r="AO298" s="111"/>
      <c r="AP298" s="111"/>
      <c r="AQ298" s="111"/>
      <c r="AR298" s="111"/>
      <c r="AS298" s="111"/>
      <c r="AT298" s="111"/>
      <c r="AU298" s="111"/>
      <c r="AV298" s="111"/>
      <c r="AW298" s="111"/>
      <c r="AX298" s="111"/>
      <c r="AY298" s="111"/>
      <c r="AZ298" s="111"/>
      <c r="BA298" s="111"/>
      <c r="BB298" s="111"/>
      <c r="BC298" s="111"/>
      <c r="BD298" s="111"/>
      <c r="BE298" s="111"/>
      <c r="BF298" s="111"/>
      <c r="BG298" s="111"/>
      <c r="BH298" s="111"/>
      <c r="BI298" s="111"/>
      <c r="BJ298" s="111"/>
      <c r="BK298" s="111"/>
      <c r="BL298" s="111"/>
      <c r="BM298" s="111"/>
      <c r="BN298" s="111"/>
      <c r="BO298" s="111"/>
      <c r="BP298" s="111"/>
      <c r="BQ298" s="111"/>
      <c r="BR298" s="111"/>
      <c r="BS298" s="111"/>
      <c r="BT298" s="111"/>
      <c r="BU298" s="111"/>
      <c r="BV298" s="111"/>
      <c r="BW298" s="111"/>
      <c r="BX298" s="111"/>
      <c r="BY298" s="111"/>
      <c r="BZ298" s="111"/>
      <c r="CA298" s="111"/>
      <c r="CB298" s="111"/>
      <c r="CC298" s="111"/>
      <c r="CD298" s="111"/>
      <c r="CE298" s="111"/>
      <c r="CF298" s="111"/>
      <c r="CG298" s="111"/>
      <c r="CH298" s="111"/>
      <c r="CI298" s="111"/>
      <c r="CJ298" s="111"/>
      <c r="CK298" s="111"/>
      <c r="CL298" s="111"/>
      <c r="CM298" s="111"/>
      <c r="CN298" s="111"/>
      <c r="CO298" s="111"/>
      <c r="CP298" s="111"/>
      <c r="CQ298" s="111"/>
      <c r="CR298" s="111"/>
      <c r="CS298" s="111"/>
      <c r="CT298" s="111"/>
      <c r="CU298" s="111"/>
      <c r="CV298" s="111"/>
      <c r="CW298" s="111"/>
      <c r="CX298" s="111"/>
      <c r="CY298" s="111"/>
      <c r="CZ298" s="111"/>
      <c r="DA298" s="111"/>
      <c r="DB298" s="111"/>
      <c r="DC298" s="111"/>
      <c r="DD298" s="111"/>
      <c r="DE298" s="111"/>
      <c r="DF298" s="111"/>
      <c r="DG298" s="111"/>
      <c r="DH298" s="111"/>
      <c r="DI298" s="111"/>
      <c r="DJ298" s="111"/>
      <c r="DK298" s="111"/>
      <c r="DL298" s="111"/>
      <c r="DM298" s="111"/>
      <c r="DN298" s="111"/>
      <c r="DO298" s="111"/>
      <c r="DP298" s="111"/>
      <c r="DQ298" s="111"/>
      <c r="DR298" s="111"/>
      <c r="DS298" s="111"/>
      <c r="DT298" s="111"/>
      <c r="DU298" s="111"/>
      <c r="DV298" s="111"/>
      <c r="DW298" s="111"/>
      <c r="DX298" s="111"/>
      <c r="DY298" s="111"/>
      <c r="DZ298" s="111"/>
      <c r="EA298" s="111"/>
      <c r="EB298" s="111"/>
      <c r="EC298" s="111"/>
      <c r="ED298" s="111"/>
      <c r="EE298" s="111"/>
      <c r="EF298" s="111"/>
      <c r="EG298" s="111"/>
      <c r="EH298" s="111"/>
      <c r="EI298" s="111"/>
      <c r="EJ298" s="111"/>
      <c r="EK298" s="111"/>
      <c r="EL298" s="111"/>
      <c r="EM298" s="111"/>
      <c r="EN298" s="111"/>
      <c r="EO298" s="111"/>
      <c r="EP298" s="111"/>
      <c r="EQ298" s="111"/>
      <c r="ER298" s="111"/>
      <c r="ES298" s="111"/>
      <c r="ET298" s="111"/>
      <c r="EU298" s="111"/>
      <c r="EV298" s="111"/>
      <c r="EW298" s="111"/>
      <c r="EX298" s="111"/>
      <c r="EY298" s="111"/>
      <c r="EZ298" s="111"/>
      <c r="FA298" s="111"/>
      <c r="FB298" s="111"/>
      <c r="FC298" s="111"/>
      <c r="FD298" s="111"/>
      <c r="FE298" s="111"/>
      <c r="FF298" s="111"/>
      <c r="FG298" s="111"/>
      <c r="FH298" s="111"/>
      <c r="FI298" s="111"/>
      <c r="FJ298" s="111"/>
      <c r="FK298" s="111"/>
      <c r="FL298" s="111"/>
      <c r="FM298" s="111"/>
      <c r="FN298" s="111"/>
      <c r="FO298" s="111"/>
      <c r="FP298" s="111"/>
      <c r="FQ298" s="111"/>
      <c r="FR298" s="111"/>
      <c r="FS298" s="111"/>
      <c r="FT298" s="111"/>
      <c r="FU298" s="111"/>
      <c r="FV298" s="111"/>
    </row>
    <row r="299" spans="1:178" s="19" customFormat="1">
      <c r="A299" s="110"/>
      <c r="B299" s="137"/>
      <c r="C299" s="138"/>
      <c r="D299" s="139"/>
      <c r="E299" s="13"/>
      <c r="F299" s="140"/>
      <c r="G299" s="13"/>
      <c r="H299" s="13"/>
      <c r="I299" s="114"/>
      <c r="J299" s="153"/>
      <c r="K299" s="154"/>
      <c r="L299" s="143"/>
      <c r="M299" s="144"/>
      <c r="N299" s="39"/>
      <c r="O299" s="145"/>
      <c r="P299" s="40"/>
      <c r="Q299" s="146"/>
      <c r="R299" s="147"/>
      <c r="S299" s="148"/>
      <c r="T299" s="148"/>
      <c r="U299" s="148"/>
      <c r="V299" s="148"/>
      <c r="W299" s="148"/>
      <c r="X299" s="148"/>
      <c r="Y299" s="148"/>
      <c r="Z299" s="148"/>
      <c r="AA299" s="149"/>
      <c r="AB299" s="149"/>
      <c r="AC299" s="150"/>
      <c r="AD299" s="150"/>
      <c r="AE299" s="151"/>
      <c r="AF299" s="5"/>
      <c r="AG299" s="5"/>
      <c r="AH299" s="5"/>
      <c r="AI299" s="5"/>
      <c r="AJ299" s="5"/>
      <c r="AK299" s="5"/>
      <c r="AL299" s="13"/>
      <c r="AM299" s="152"/>
      <c r="AN299" s="13"/>
      <c r="AO299" s="111"/>
      <c r="AP299" s="111"/>
      <c r="AQ299" s="111"/>
      <c r="AR299" s="111"/>
      <c r="AS299" s="111"/>
      <c r="AT299" s="111"/>
      <c r="AU299" s="111"/>
      <c r="AV299" s="111"/>
      <c r="AW299" s="111"/>
      <c r="AX299" s="111"/>
      <c r="AY299" s="111"/>
      <c r="AZ299" s="111"/>
      <c r="BA299" s="111"/>
      <c r="BB299" s="111"/>
      <c r="BC299" s="111"/>
      <c r="BD299" s="111"/>
      <c r="BE299" s="111"/>
      <c r="BF299" s="111"/>
      <c r="BG299" s="111"/>
      <c r="BH299" s="111"/>
      <c r="BI299" s="111"/>
      <c r="BJ299" s="111"/>
      <c r="BK299" s="111"/>
      <c r="BL299" s="111"/>
      <c r="BM299" s="111"/>
      <c r="BN299" s="111"/>
      <c r="BO299" s="111"/>
      <c r="BP299" s="111"/>
      <c r="BQ299" s="111"/>
      <c r="BR299" s="111"/>
      <c r="BS299" s="111"/>
      <c r="BT299" s="111"/>
      <c r="BU299" s="111"/>
      <c r="BV299" s="111"/>
      <c r="BW299" s="111"/>
      <c r="BX299" s="111"/>
      <c r="BY299" s="111"/>
      <c r="BZ299" s="111"/>
      <c r="CA299" s="111"/>
      <c r="CB299" s="111"/>
      <c r="CC299" s="111"/>
      <c r="CD299" s="111"/>
      <c r="CE299" s="111"/>
      <c r="CF299" s="111"/>
      <c r="CG299" s="111"/>
      <c r="CH299" s="111"/>
      <c r="CI299" s="111"/>
      <c r="CJ299" s="111"/>
      <c r="CK299" s="111"/>
      <c r="CL299" s="111"/>
      <c r="CM299" s="111"/>
      <c r="CN299" s="111"/>
      <c r="CO299" s="111"/>
      <c r="CP299" s="111"/>
      <c r="CQ299" s="111"/>
      <c r="CR299" s="111"/>
      <c r="CS299" s="111"/>
      <c r="CT299" s="111"/>
      <c r="CU299" s="111"/>
      <c r="CV299" s="111"/>
      <c r="CW299" s="111"/>
      <c r="CX299" s="111"/>
      <c r="CY299" s="111"/>
      <c r="CZ299" s="111"/>
      <c r="DA299" s="111"/>
      <c r="DB299" s="111"/>
      <c r="DC299" s="111"/>
      <c r="DD299" s="111"/>
      <c r="DE299" s="111"/>
      <c r="DF299" s="111"/>
      <c r="DG299" s="111"/>
      <c r="DH299" s="111"/>
      <c r="DI299" s="111"/>
      <c r="DJ299" s="111"/>
      <c r="DK299" s="111"/>
      <c r="DL299" s="111"/>
      <c r="DM299" s="111"/>
      <c r="DN299" s="111"/>
      <c r="DO299" s="111"/>
      <c r="DP299" s="111"/>
      <c r="DQ299" s="111"/>
      <c r="DR299" s="111"/>
      <c r="DS299" s="111"/>
      <c r="DT299" s="111"/>
      <c r="DU299" s="111"/>
      <c r="DV299" s="111"/>
      <c r="DW299" s="111"/>
      <c r="DX299" s="111"/>
      <c r="DY299" s="111"/>
      <c r="DZ299" s="111"/>
      <c r="EA299" s="111"/>
      <c r="EB299" s="111"/>
      <c r="EC299" s="111"/>
      <c r="ED299" s="111"/>
      <c r="EE299" s="111"/>
      <c r="EF299" s="111"/>
      <c r="EG299" s="111"/>
      <c r="EH299" s="111"/>
      <c r="EI299" s="111"/>
      <c r="EJ299" s="111"/>
      <c r="EK299" s="111"/>
      <c r="EL299" s="111"/>
      <c r="EM299" s="111"/>
      <c r="EN299" s="111"/>
      <c r="EO299" s="111"/>
      <c r="EP299" s="111"/>
      <c r="EQ299" s="111"/>
      <c r="ER299" s="111"/>
      <c r="ES299" s="111"/>
      <c r="ET299" s="111"/>
      <c r="EU299" s="111"/>
      <c r="EV299" s="111"/>
      <c r="EW299" s="111"/>
      <c r="EX299" s="111"/>
      <c r="EY299" s="111"/>
      <c r="EZ299" s="111"/>
      <c r="FA299" s="111"/>
      <c r="FB299" s="111"/>
      <c r="FC299" s="111"/>
      <c r="FD299" s="111"/>
      <c r="FE299" s="111"/>
      <c r="FF299" s="111"/>
      <c r="FG299" s="111"/>
      <c r="FH299" s="111"/>
      <c r="FI299" s="111"/>
      <c r="FJ299" s="111"/>
      <c r="FK299" s="111"/>
      <c r="FL299" s="111"/>
      <c r="FM299" s="111"/>
      <c r="FN299" s="111"/>
      <c r="FO299" s="111"/>
      <c r="FP299" s="111"/>
      <c r="FQ299" s="111"/>
      <c r="FR299" s="111"/>
      <c r="FS299" s="111"/>
      <c r="FT299" s="111"/>
      <c r="FU299" s="111"/>
      <c r="FV299" s="111"/>
    </row>
    <row r="300" spans="1:178" s="19" customFormat="1">
      <c r="A300" s="110"/>
      <c r="B300" s="137"/>
      <c r="C300" s="138"/>
      <c r="D300" s="139"/>
      <c r="E300" s="13"/>
      <c r="F300" s="140"/>
      <c r="G300" s="13"/>
      <c r="H300" s="13"/>
      <c r="I300" s="114"/>
      <c r="J300" s="153"/>
      <c r="K300" s="154"/>
      <c r="L300" s="143"/>
      <c r="M300" s="144"/>
      <c r="N300" s="39"/>
      <c r="O300" s="145"/>
      <c r="P300" s="40"/>
      <c r="Q300" s="146"/>
      <c r="R300" s="147"/>
      <c r="S300" s="148"/>
      <c r="T300" s="148"/>
      <c r="U300" s="148"/>
      <c r="V300" s="148"/>
      <c r="W300" s="148"/>
      <c r="X300" s="148"/>
      <c r="Y300" s="148"/>
      <c r="Z300" s="148"/>
      <c r="AA300" s="149"/>
      <c r="AB300" s="149"/>
      <c r="AC300" s="150"/>
      <c r="AD300" s="150"/>
      <c r="AE300" s="151"/>
      <c r="AF300" s="5"/>
      <c r="AG300" s="5"/>
      <c r="AH300" s="5"/>
      <c r="AI300" s="5"/>
      <c r="AJ300" s="5"/>
      <c r="AK300" s="5"/>
      <c r="AL300" s="13"/>
      <c r="AM300" s="152"/>
      <c r="AN300" s="13"/>
      <c r="AO300" s="111"/>
      <c r="AP300" s="111"/>
      <c r="AQ300" s="111"/>
      <c r="AR300" s="111"/>
      <c r="AS300" s="111"/>
      <c r="AT300" s="111"/>
      <c r="AU300" s="111"/>
      <c r="AV300" s="111"/>
      <c r="AW300" s="111"/>
      <c r="AX300" s="111"/>
      <c r="AY300" s="111"/>
      <c r="AZ300" s="111"/>
      <c r="BA300" s="111"/>
      <c r="BB300" s="111"/>
      <c r="BC300" s="111"/>
      <c r="BD300" s="111"/>
      <c r="BE300" s="111"/>
      <c r="BF300" s="111"/>
      <c r="BG300" s="111"/>
      <c r="BH300" s="111"/>
      <c r="BI300" s="111"/>
      <c r="BJ300" s="111"/>
      <c r="BK300" s="111"/>
      <c r="BL300" s="111"/>
      <c r="BM300" s="111"/>
      <c r="BN300" s="111"/>
      <c r="BO300" s="111"/>
      <c r="BP300" s="111"/>
      <c r="BQ300" s="111"/>
      <c r="BR300" s="111"/>
      <c r="BS300" s="111"/>
      <c r="BT300" s="111"/>
      <c r="BU300" s="111"/>
      <c r="BV300" s="111"/>
      <c r="BW300" s="111"/>
      <c r="BX300" s="111"/>
      <c r="BY300" s="111"/>
      <c r="BZ300" s="111"/>
      <c r="CA300" s="111"/>
      <c r="CB300" s="111"/>
      <c r="CC300" s="111"/>
      <c r="CD300" s="111"/>
      <c r="CE300" s="111"/>
      <c r="CF300" s="111"/>
      <c r="CG300" s="111"/>
      <c r="CH300" s="111"/>
      <c r="CI300" s="111"/>
      <c r="CJ300" s="111"/>
      <c r="CK300" s="111"/>
      <c r="CL300" s="111"/>
      <c r="CM300" s="111"/>
      <c r="CN300" s="111"/>
      <c r="CO300" s="111"/>
      <c r="CP300" s="111"/>
      <c r="CQ300" s="111"/>
      <c r="CR300" s="111"/>
      <c r="CS300" s="111"/>
      <c r="CT300" s="111"/>
      <c r="CU300" s="111"/>
      <c r="CV300" s="111"/>
      <c r="CW300" s="111"/>
      <c r="CX300" s="111"/>
      <c r="CY300" s="111"/>
      <c r="CZ300" s="111"/>
      <c r="DA300" s="111"/>
      <c r="DB300" s="111"/>
      <c r="DC300" s="111"/>
      <c r="DD300" s="111"/>
      <c r="DE300" s="111"/>
      <c r="DF300" s="111"/>
      <c r="DG300" s="111"/>
      <c r="DH300" s="111"/>
      <c r="DI300" s="111"/>
      <c r="DJ300" s="111"/>
      <c r="DK300" s="111"/>
      <c r="DL300" s="111"/>
      <c r="DM300" s="111"/>
      <c r="DN300" s="111"/>
      <c r="DO300" s="111"/>
      <c r="DP300" s="111"/>
      <c r="DQ300" s="111"/>
      <c r="DR300" s="111"/>
      <c r="DS300" s="111"/>
      <c r="DT300" s="111"/>
      <c r="DU300" s="111"/>
      <c r="DV300" s="111"/>
      <c r="DW300" s="111"/>
      <c r="DX300" s="111"/>
      <c r="DY300" s="111"/>
      <c r="DZ300" s="111"/>
      <c r="EA300" s="111"/>
      <c r="EB300" s="111"/>
      <c r="EC300" s="111"/>
      <c r="ED300" s="111"/>
      <c r="EE300" s="111"/>
      <c r="EF300" s="111"/>
      <c r="EG300" s="111"/>
      <c r="EH300" s="111"/>
      <c r="EI300" s="111"/>
      <c r="EJ300" s="111"/>
      <c r="EK300" s="111"/>
      <c r="EL300" s="111"/>
      <c r="EM300" s="111"/>
      <c r="EN300" s="111"/>
      <c r="EO300" s="111"/>
      <c r="EP300" s="111"/>
      <c r="EQ300" s="111"/>
      <c r="ER300" s="111"/>
      <c r="ES300" s="111"/>
      <c r="ET300" s="111"/>
      <c r="EU300" s="111"/>
      <c r="EV300" s="111"/>
      <c r="EW300" s="111"/>
      <c r="EX300" s="111"/>
      <c r="EY300" s="111"/>
      <c r="EZ300" s="111"/>
      <c r="FA300" s="111"/>
      <c r="FB300" s="111"/>
      <c r="FC300" s="111"/>
      <c r="FD300" s="111"/>
      <c r="FE300" s="111"/>
      <c r="FF300" s="111"/>
      <c r="FG300" s="111"/>
      <c r="FH300" s="111"/>
      <c r="FI300" s="111"/>
      <c r="FJ300" s="111"/>
      <c r="FK300" s="111"/>
      <c r="FL300" s="111"/>
      <c r="FM300" s="111"/>
      <c r="FN300" s="111"/>
      <c r="FO300" s="111"/>
      <c r="FP300" s="111"/>
      <c r="FQ300" s="111"/>
      <c r="FR300" s="111"/>
      <c r="FS300" s="111"/>
      <c r="FT300" s="111"/>
      <c r="FU300" s="111"/>
      <c r="FV300" s="111"/>
    </row>
    <row r="301" spans="1:178" s="19" customFormat="1">
      <c r="A301" s="110"/>
      <c r="B301" s="137"/>
      <c r="C301" s="138"/>
      <c r="D301" s="139"/>
      <c r="E301" s="13"/>
      <c r="F301" s="140"/>
      <c r="G301" s="13"/>
      <c r="H301" s="13"/>
      <c r="I301" s="114"/>
      <c r="J301" s="153"/>
      <c r="K301" s="154"/>
      <c r="L301" s="143"/>
      <c r="M301" s="144"/>
      <c r="N301" s="39"/>
      <c r="O301" s="145"/>
      <c r="P301" s="40"/>
      <c r="Q301" s="146"/>
      <c r="R301" s="147"/>
      <c r="S301" s="148"/>
      <c r="T301" s="148"/>
      <c r="U301" s="148"/>
      <c r="V301" s="148"/>
      <c r="W301" s="148"/>
      <c r="X301" s="148"/>
      <c r="Y301" s="148"/>
      <c r="Z301" s="148"/>
      <c r="AA301" s="149"/>
      <c r="AB301" s="149"/>
      <c r="AC301" s="150"/>
      <c r="AD301" s="150"/>
      <c r="AE301" s="151"/>
      <c r="AF301" s="5"/>
      <c r="AG301" s="5"/>
      <c r="AH301" s="5"/>
      <c r="AI301" s="5"/>
      <c r="AJ301" s="5"/>
      <c r="AK301" s="5"/>
      <c r="AL301" s="13"/>
      <c r="AM301" s="152"/>
      <c r="AN301" s="13"/>
      <c r="AO301" s="111"/>
      <c r="AP301" s="111"/>
      <c r="AQ301" s="111"/>
      <c r="AR301" s="111"/>
      <c r="AS301" s="111"/>
      <c r="AT301" s="111"/>
      <c r="AU301" s="111"/>
      <c r="AV301" s="111"/>
      <c r="AW301" s="111"/>
      <c r="AX301" s="111"/>
      <c r="AY301" s="111"/>
      <c r="AZ301" s="111"/>
      <c r="BA301" s="111"/>
      <c r="BB301" s="111"/>
      <c r="BC301" s="111"/>
      <c r="BD301" s="111"/>
      <c r="BE301" s="111"/>
      <c r="BF301" s="111"/>
      <c r="BG301" s="111"/>
      <c r="BH301" s="111"/>
      <c r="BI301" s="111"/>
      <c r="BJ301" s="111"/>
      <c r="BK301" s="111"/>
      <c r="BL301" s="111"/>
      <c r="BM301" s="111"/>
      <c r="BN301" s="111"/>
      <c r="BO301" s="111"/>
      <c r="BP301" s="111"/>
      <c r="BQ301" s="111"/>
      <c r="BR301" s="111"/>
      <c r="BS301" s="111"/>
      <c r="BT301" s="111"/>
      <c r="BU301" s="111"/>
      <c r="BV301" s="111"/>
      <c r="BW301" s="111"/>
      <c r="BX301" s="111"/>
      <c r="BY301" s="111"/>
      <c r="BZ301" s="111"/>
      <c r="CA301" s="111"/>
      <c r="CB301" s="111"/>
      <c r="CC301" s="111"/>
      <c r="CD301" s="111"/>
      <c r="CE301" s="111"/>
      <c r="CF301" s="111"/>
      <c r="CG301" s="111"/>
      <c r="CH301" s="111"/>
      <c r="CI301" s="111"/>
      <c r="CJ301" s="111"/>
      <c r="CK301" s="111"/>
      <c r="CL301" s="111"/>
      <c r="CM301" s="111"/>
      <c r="CN301" s="111"/>
      <c r="CO301" s="111"/>
      <c r="CP301" s="111"/>
      <c r="CQ301" s="111"/>
      <c r="CR301" s="111"/>
      <c r="CS301" s="111"/>
      <c r="CT301" s="111"/>
      <c r="CU301" s="111"/>
      <c r="CV301" s="111"/>
      <c r="CW301" s="111"/>
      <c r="CX301" s="111"/>
      <c r="CY301" s="111"/>
      <c r="CZ301" s="111"/>
      <c r="DA301" s="111"/>
      <c r="DB301" s="111"/>
      <c r="DC301" s="111"/>
      <c r="DD301" s="111"/>
      <c r="DE301" s="111"/>
      <c r="DF301" s="111"/>
      <c r="DG301" s="111"/>
      <c r="DH301" s="111"/>
      <c r="DI301" s="111"/>
      <c r="DJ301" s="111"/>
      <c r="DK301" s="111"/>
      <c r="DL301" s="111"/>
      <c r="DM301" s="111"/>
      <c r="DN301" s="111"/>
      <c r="DO301" s="111"/>
      <c r="DP301" s="111"/>
      <c r="DQ301" s="111"/>
      <c r="DR301" s="111"/>
      <c r="DS301" s="111"/>
      <c r="DT301" s="111"/>
      <c r="DU301" s="111"/>
      <c r="DV301" s="111"/>
      <c r="DW301" s="111"/>
      <c r="DX301" s="111"/>
      <c r="DY301" s="111"/>
      <c r="DZ301" s="111"/>
      <c r="EA301" s="111"/>
      <c r="EB301" s="111"/>
      <c r="EC301" s="111"/>
      <c r="ED301" s="111"/>
      <c r="EE301" s="111"/>
      <c r="EF301" s="111"/>
      <c r="EG301" s="111"/>
      <c r="EH301" s="111"/>
      <c r="EI301" s="111"/>
      <c r="EJ301" s="111"/>
      <c r="EK301" s="111"/>
      <c r="EL301" s="111"/>
      <c r="EM301" s="111"/>
      <c r="EN301" s="111"/>
      <c r="EO301" s="111"/>
      <c r="EP301" s="111"/>
      <c r="EQ301" s="111"/>
      <c r="ER301" s="111"/>
      <c r="ES301" s="111"/>
      <c r="ET301" s="111"/>
      <c r="EU301" s="111"/>
      <c r="EV301" s="111"/>
      <c r="EW301" s="111"/>
      <c r="EX301" s="111"/>
      <c r="EY301" s="111"/>
      <c r="EZ301" s="111"/>
      <c r="FA301" s="111"/>
      <c r="FB301" s="111"/>
      <c r="FC301" s="111"/>
      <c r="FD301" s="111"/>
      <c r="FE301" s="111"/>
      <c r="FF301" s="111"/>
      <c r="FG301" s="111"/>
      <c r="FH301" s="111"/>
      <c r="FI301" s="111"/>
      <c r="FJ301" s="111"/>
      <c r="FK301" s="111"/>
      <c r="FL301" s="111"/>
      <c r="FM301" s="111"/>
      <c r="FN301" s="111"/>
      <c r="FO301" s="111"/>
      <c r="FP301" s="111"/>
      <c r="FQ301" s="111"/>
      <c r="FR301" s="111"/>
      <c r="FS301" s="111"/>
      <c r="FT301" s="111"/>
      <c r="FU301" s="111"/>
      <c r="FV301" s="111"/>
    </row>
    <row r="302" spans="1:178" s="19" customFormat="1">
      <c r="A302" s="110"/>
      <c r="B302" s="137"/>
      <c r="C302" s="138"/>
      <c r="D302" s="139"/>
      <c r="E302" s="13"/>
      <c r="F302" s="140"/>
      <c r="G302" s="13"/>
      <c r="H302" s="13"/>
      <c r="I302" s="114"/>
      <c r="J302" s="153"/>
      <c r="K302" s="154"/>
      <c r="L302" s="143"/>
      <c r="M302" s="144"/>
      <c r="N302" s="39"/>
      <c r="O302" s="145"/>
      <c r="P302" s="40"/>
      <c r="Q302" s="146"/>
      <c r="R302" s="147"/>
      <c r="S302" s="148"/>
      <c r="T302" s="148"/>
      <c r="U302" s="148"/>
      <c r="V302" s="148"/>
      <c r="W302" s="148"/>
      <c r="X302" s="148"/>
      <c r="Y302" s="148"/>
      <c r="Z302" s="148"/>
      <c r="AA302" s="149"/>
      <c r="AB302" s="149"/>
      <c r="AC302" s="150"/>
      <c r="AD302" s="150"/>
      <c r="AE302" s="151"/>
      <c r="AF302" s="5"/>
      <c r="AG302" s="5"/>
      <c r="AH302" s="5"/>
      <c r="AI302" s="5"/>
      <c r="AJ302" s="5"/>
      <c r="AK302" s="5"/>
      <c r="AL302" s="13"/>
      <c r="AM302" s="152"/>
      <c r="AN302" s="13"/>
      <c r="AO302" s="111"/>
      <c r="AP302" s="111"/>
      <c r="AQ302" s="111"/>
      <c r="AR302" s="111"/>
      <c r="AS302" s="111"/>
      <c r="AT302" s="111"/>
      <c r="AU302" s="111"/>
      <c r="AV302" s="111"/>
      <c r="AW302" s="111"/>
      <c r="AX302" s="111"/>
      <c r="AY302" s="111"/>
      <c r="AZ302" s="111"/>
      <c r="BA302" s="111"/>
      <c r="BB302" s="111"/>
      <c r="BC302" s="111"/>
      <c r="BD302" s="111"/>
      <c r="BE302" s="111"/>
      <c r="BF302" s="111"/>
      <c r="BG302" s="111"/>
      <c r="BH302" s="111"/>
      <c r="BI302" s="111"/>
      <c r="BJ302" s="111"/>
      <c r="BK302" s="111"/>
      <c r="BL302" s="111"/>
      <c r="BM302" s="111"/>
      <c r="BN302" s="111"/>
      <c r="BO302" s="111"/>
      <c r="BP302" s="111"/>
      <c r="BQ302" s="111"/>
      <c r="BR302" s="111"/>
      <c r="BS302" s="111"/>
      <c r="BT302" s="111"/>
      <c r="BU302" s="111"/>
      <c r="BV302" s="111"/>
      <c r="BW302" s="111"/>
      <c r="BX302" s="111"/>
      <c r="BY302" s="111"/>
      <c r="BZ302" s="111"/>
      <c r="CA302" s="111"/>
      <c r="CB302" s="111"/>
      <c r="CC302" s="111"/>
      <c r="CD302" s="111"/>
      <c r="CE302" s="111"/>
      <c r="CF302" s="111"/>
      <c r="CG302" s="111"/>
      <c r="CH302" s="111"/>
      <c r="CI302" s="111"/>
      <c r="CJ302" s="111"/>
      <c r="CK302" s="111"/>
      <c r="CL302" s="111"/>
      <c r="CM302" s="111"/>
      <c r="CN302" s="111"/>
      <c r="CO302" s="111"/>
      <c r="CP302" s="111"/>
      <c r="CQ302" s="111"/>
      <c r="CR302" s="111"/>
      <c r="CS302" s="111"/>
      <c r="CT302" s="111"/>
      <c r="CU302" s="111"/>
      <c r="CV302" s="111"/>
      <c r="CW302" s="111"/>
      <c r="CX302" s="111"/>
      <c r="CY302" s="111"/>
      <c r="CZ302" s="111"/>
      <c r="DA302" s="111"/>
      <c r="DB302" s="111"/>
      <c r="DC302" s="111"/>
      <c r="DD302" s="111"/>
      <c r="DE302" s="111"/>
      <c r="DF302" s="111"/>
      <c r="DG302" s="111"/>
      <c r="DH302" s="111"/>
      <c r="DI302" s="111"/>
      <c r="DJ302" s="111"/>
      <c r="DK302" s="111"/>
      <c r="DL302" s="111"/>
      <c r="DM302" s="111"/>
      <c r="DN302" s="111"/>
      <c r="DO302" s="111"/>
      <c r="DP302" s="111"/>
      <c r="DQ302" s="111"/>
      <c r="DR302" s="111"/>
      <c r="DS302" s="111"/>
      <c r="DT302" s="111"/>
      <c r="DU302" s="111"/>
      <c r="DV302" s="111"/>
      <c r="DW302" s="111"/>
      <c r="DX302" s="111"/>
      <c r="DY302" s="111"/>
      <c r="DZ302" s="111"/>
      <c r="EA302" s="111"/>
      <c r="EB302" s="111"/>
      <c r="EC302" s="111"/>
      <c r="ED302" s="111"/>
      <c r="EE302" s="111"/>
      <c r="EF302" s="111"/>
      <c r="EG302" s="111"/>
      <c r="EH302" s="111"/>
      <c r="EI302" s="111"/>
      <c r="EJ302" s="111"/>
      <c r="EK302" s="111"/>
      <c r="EL302" s="111"/>
      <c r="EM302" s="111"/>
      <c r="EN302" s="111"/>
      <c r="EO302" s="111"/>
      <c r="EP302" s="111"/>
      <c r="EQ302" s="111"/>
      <c r="ER302" s="111"/>
      <c r="ES302" s="111"/>
      <c r="ET302" s="111"/>
      <c r="EU302" s="111"/>
      <c r="EV302" s="111"/>
      <c r="EW302" s="111"/>
      <c r="EX302" s="111"/>
      <c r="EY302" s="111"/>
      <c r="EZ302" s="111"/>
      <c r="FA302" s="111"/>
      <c r="FB302" s="111"/>
      <c r="FC302" s="111"/>
      <c r="FD302" s="111"/>
      <c r="FE302" s="111"/>
      <c r="FF302" s="111"/>
      <c r="FG302" s="111"/>
      <c r="FH302" s="111"/>
      <c r="FI302" s="111"/>
      <c r="FJ302" s="111"/>
      <c r="FK302" s="111"/>
      <c r="FL302" s="111"/>
      <c r="FM302" s="111"/>
      <c r="FN302" s="111"/>
      <c r="FO302" s="111"/>
      <c r="FP302" s="111"/>
      <c r="FQ302" s="111"/>
      <c r="FR302" s="111"/>
      <c r="FS302" s="111"/>
      <c r="FT302" s="111"/>
      <c r="FU302" s="111"/>
      <c r="FV302" s="111"/>
    </row>
    <row r="303" spans="1:178" s="19" customFormat="1">
      <c r="A303" s="110"/>
      <c r="B303" s="137"/>
      <c r="C303" s="138"/>
      <c r="D303" s="139"/>
      <c r="E303" s="13"/>
      <c r="F303" s="140"/>
      <c r="G303" s="13"/>
      <c r="H303" s="13"/>
      <c r="I303" s="114"/>
      <c r="J303" s="153"/>
      <c r="K303" s="154"/>
      <c r="L303" s="143"/>
      <c r="M303" s="144"/>
      <c r="N303" s="39"/>
      <c r="O303" s="145"/>
      <c r="P303" s="40"/>
      <c r="Q303" s="146"/>
      <c r="R303" s="147"/>
      <c r="S303" s="148"/>
      <c r="T303" s="148"/>
      <c r="U303" s="148"/>
      <c r="V303" s="148"/>
      <c r="W303" s="148"/>
      <c r="X303" s="148"/>
      <c r="Y303" s="148"/>
      <c r="Z303" s="148"/>
      <c r="AA303" s="149"/>
      <c r="AB303" s="149"/>
      <c r="AC303" s="150"/>
      <c r="AD303" s="150"/>
      <c r="AE303" s="151"/>
      <c r="AF303" s="5"/>
      <c r="AG303" s="5"/>
      <c r="AH303" s="5"/>
      <c r="AI303" s="5"/>
      <c r="AJ303" s="5"/>
      <c r="AK303" s="5"/>
      <c r="AL303" s="13"/>
      <c r="AM303" s="152"/>
      <c r="AN303" s="13"/>
      <c r="AO303" s="111"/>
      <c r="AP303" s="111"/>
      <c r="AQ303" s="111"/>
      <c r="AR303" s="111"/>
      <c r="AS303" s="111"/>
      <c r="AT303" s="111"/>
      <c r="AU303" s="111"/>
      <c r="AV303" s="111"/>
      <c r="AW303" s="111"/>
      <c r="AX303" s="111"/>
      <c r="AY303" s="111"/>
      <c r="AZ303" s="111"/>
      <c r="BA303" s="111"/>
      <c r="BB303" s="111"/>
      <c r="BC303" s="111"/>
      <c r="BD303" s="111"/>
      <c r="BE303" s="111"/>
      <c r="BF303" s="111"/>
      <c r="BG303" s="111"/>
      <c r="BH303" s="111"/>
      <c r="BI303" s="111"/>
      <c r="BJ303" s="111"/>
      <c r="BK303" s="111"/>
      <c r="BL303" s="111"/>
      <c r="BM303" s="111"/>
      <c r="BN303" s="111"/>
      <c r="BO303" s="111"/>
      <c r="BP303" s="111"/>
      <c r="BQ303" s="111"/>
      <c r="BR303" s="111"/>
      <c r="BS303" s="111"/>
      <c r="BT303" s="111"/>
      <c r="BU303" s="111"/>
      <c r="BV303" s="111"/>
      <c r="BW303" s="111"/>
      <c r="BX303" s="111"/>
      <c r="BY303" s="111"/>
      <c r="BZ303" s="111"/>
      <c r="CA303" s="111"/>
      <c r="CB303" s="111"/>
      <c r="CC303" s="111"/>
      <c r="CD303" s="111"/>
      <c r="CE303" s="111"/>
      <c r="CF303" s="111"/>
      <c r="CG303" s="111"/>
      <c r="CH303" s="111"/>
      <c r="CI303" s="111"/>
      <c r="CJ303" s="111"/>
      <c r="CK303" s="111"/>
      <c r="CL303" s="111"/>
      <c r="CM303" s="111"/>
      <c r="CN303" s="111"/>
      <c r="CO303" s="111"/>
      <c r="CP303" s="111"/>
      <c r="CQ303" s="111"/>
      <c r="CR303" s="111"/>
      <c r="CS303" s="111"/>
      <c r="CT303" s="111"/>
      <c r="CU303" s="111"/>
      <c r="CV303" s="111"/>
      <c r="CW303" s="111"/>
      <c r="CX303" s="111"/>
      <c r="CY303" s="111"/>
      <c r="CZ303" s="111"/>
      <c r="DA303" s="111"/>
      <c r="DB303" s="111"/>
      <c r="DC303" s="111"/>
      <c r="DD303" s="111"/>
      <c r="DE303" s="111"/>
      <c r="DF303" s="111"/>
      <c r="DG303" s="111"/>
      <c r="DH303" s="111"/>
      <c r="DI303" s="111"/>
      <c r="DJ303" s="111"/>
      <c r="DK303" s="111"/>
      <c r="DL303" s="111"/>
      <c r="DM303" s="111"/>
      <c r="DN303" s="111"/>
      <c r="DO303" s="111"/>
      <c r="DP303" s="111"/>
      <c r="DQ303" s="111"/>
      <c r="DR303" s="111"/>
      <c r="DS303" s="111"/>
      <c r="DT303" s="111"/>
      <c r="DU303" s="111"/>
      <c r="DV303" s="111"/>
      <c r="DW303" s="111"/>
      <c r="DX303" s="111"/>
      <c r="DY303" s="111"/>
      <c r="DZ303" s="111"/>
      <c r="EA303" s="111"/>
      <c r="EB303" s="111"/>
      <c r="EC303" s="111"/>
      <c r="ED303" s="111"/>
      <c r="EE303" s="111"/>
      <c r="EF303" s="111"/>
      <c r="EG303" s="111"/>
      <c r="EH303" s="111"/>
      <c r="EI303" s="111"/>
      <c r="EJ303" s="111"/>
      <c r="EK303" s="111"/>
      <c r="EL303" s="111"/>
      <c r="EM303" s="111"/>
      <c r="EN303" s="111"/>
      <c r="EO303" s="111"/>
      <c r="EP303" s="111"/>
      <c r="EQ303" s="111"/>
      <c r="ER303" s="111"/>
      <c r="ES303" s="111"/>
      <c r="ET303" s="111"/>
      <c r="EU303" s="111"/>
      <c r="EV303" s="111"/>
      <c r="EW303" s="111"/>
      <c r="EX303" s="111"/>
      <c r="EY303" s="111"/>
      <c r="EZ303" s="111"/>
      <c r="FA303" s="111"/>
      <c r="FB303" s="111"/>
      <c r="FC303" s="111"/>
      <c r="FD303" s="111"/>
      <c r="FE303" s="111"/>
      <c r="FF303" s="111"/>
      <c r="FG303" s="111"/>
      <c r="FH303" s="111"/>
      <c r="FI303" s="111"/>
      <c r="FJ303" s="111"/>
      <c r="FK303" s="111"/>
      <c r="FL303" s="111"/>
      <c r="FM303" s="111"/>
      <c r="FN303" s="111"/>
      <c r="FO303" s="111"/>
      <c r="FP303" s="111"/>
      <c r="FQ303" s="111"/>
      <c r="FR303" s="111"/>
      <c r="FS303" s="111"/>
      <c r="FT303" s="111"/>
      <c r="FU303" s="111"/>
      <c r="FV303" s="111"/>
    </row>
    <row r="304" spans="1:178" s="19" customFormat="1">
      <c r="A304" s="110"/>
      <c r="B304" s="137"/>
      <c r="C304" s="138"/>
      <c r="D304" s="139"/>
      <c r="E304" s="13"/>
      <c r="F304" s="140"/>
      <c r="G304" s="13"/>
      <c r="H304" s="13"/>
      <c r="I304" s="114"/>
      <c r="J304" s="153"/>
      <c r="K304" s="154"/>
      <c r="L304" s="143"/>
      <c r="M304" s="144"/>
      <c r="N304" s="39"/>
      <c r="O304" s="145"/>
      <c r="P304" s="40"/>
      <c r="Q304" s="146"/>
      <c r="R304" s="147"/>
      <c r="S304" s="148"/>
      <c r="T304" s="148"/>
      <c r="U304" s="148"/>
      <c r="V304" s="148"/>
      <c r="W304" s="148"/>
      <c r="X304" s="148"/>
      <c r="Y304" s="148"/>
      <c r="Z304" s="148"/>
      <c r="AA304" s="149"/>
      <c r="AB304" s="149"/>
      <c r="AC304" s="150"/>
      <c r="AD304" s="150"/>
      <c r="AE304" s="151"/>
      <c r="AF304" s="5"/>
      <c r="AG304" s="5"/>
      <c r="AH304" s="5"/>
      <c r="AI304" s="5"/>
      <c r="AJ304" s="5"/>
      <c r="AK304" s="5"/>
      <c r="AL304" s="13"/>
      <c r="AM304" s="152"/>
      <c r="AN304" s="13"/>
      <c r="AO304" s="111"/>
      <c r="AP304" s="111"/>
      <c r="AQ304" s="111"/>
      <c r="AR304" s="111"/>
      <c r="AS304" s="111"/>
      <c r="AT304" s="111"/>
      <c r="AU304" s="111"/>
      <c r="AV304" s="111"/>
      <c r="AW304" s="111"/>
      <c r="AX304" s="111"/>
      <c r="AY304" s="111"/>
      <c r="AZ304" s="111"/>
      <c r="BA304" s="111"/>
      <c r="BB304" s="111"/>
      <c r="BC304" s="111"/>
      <c r="BD304" s="111"/>
      <c r="BE304" s="111"/>
      <c r="BF304" s="111"/>
      <c r="BG304" s="111"/>
      <c r="BH304" s="111"/>
      <c r="BI304" s="111"/>
      <c r="BJ304" s="111"/>
      <c r="BK304" s="111"/>
      <c r="BL304" s="111"/>
      <c r="BM304" s="111"/>
      <c r="BN304" s="111"/>
      <c r="BO304" s="111"/>
      <c r="BP304" s="111"/>
      <c r="BQ304" s="111"/>
      <c r="BR304" s="111"/>
      <c r="BS304" s="111"/>
      <c r="BT304" s="111"/>
      <c r="BU304" s="111"/>
      <c r="BV304" s="111"/>
      <c r="BW304" s="111"/>
      <c r="BX304" s="111"/>
      <c r="BY304" s="111"/>
      <c r="BZ304" s="111"/>
      <c r="CA304" s="111"/>
      <c r="CB304" s="111"/>
      <c r="CC304" s="111"/>
      <c r="CD304" s="111"/>
      <c r="CE304" s="111"/>
      <c r="CF304" s="111"/>
      <c r="CG304" s="111"/>
      <c r="CH304" s="111"/>
      <c r="CI304" s="111"/>
      <c r="CJ304" s="111"/>
      <c r="CK304" s="111"/>
      <c r="CL304" s="111"/>
      <c r="CM304" s="111"/>
      <c r="CN304" s="111"/>
      <c r="CO304" s="111"/>
      <c r="CP304" s="111"/>
      <c r="CQ304" s="111"/>
      <c r="CR304" s="111"/>
      <c r="CS304" s="111"/>
      <c r="CT304" s="111"/>
      <c r="CU304" s="111"/>
      <c r="CV304" s="111"/>
      <c r="CW304" s="111"/>
      <c r="CX304" s="111"/>
      <c r="CY304" s="111"/>
      <c r="CZ304" s="111"/>
      <c r="DA304" s="111"/>
      <c r="DB304" s="111"/>
      <c r="DC304" s="111"/>
      <c r="DD304" s="111"/>
      <c r="DE304" s="111"/>
      <c r="DF304" s="111"/>
      <c r="DG304" s="111"/>
      <c r="DH304" s="111"/>
      <c r="DI304" s="111"/>
      <c r="DJ304" s="111"/>
      <c r="DK304" s="111"/>
      <c r="DL304" s="111"/>
      <c r="DM304" s="111"/>
      <c r="DN304" s="111"/>
      <c r="DO304" s="111"/>
      <c r="DP304" s="111"/>
      <c r="DQ304" s="111"/>
      <c r="DR304" s="111"/>
      <c r="DS304" s="111"/>
      <c r="DT304" s="111"/>
      <c r="DU304" s="111"/>
      <c r="DV304" s="111"/>
      <c r="DW304" s="111"/>
      <c r="DX304" s="111"/>
      <c r="DY304" s="111"/>
      <c r="DZ304" s="111"/>
      <c r="EA304" s="111"/>
      <c r="EB304" s="111"/>
      <c r="EC304" s="111"/>
      <c r="ED304" s="111"/>
      <c r="EE304" s="111"/>
      <c r="EF304" s="111"/>
      <c r="EG304" s="111"/>
      <c r="EH304" s="111"/>
      <c r="EI304" s="111"/>
      <c r="EJ304" s="111"/>
      <c r="EK304" s="111"/>
      <c r="EL304" s="111"/>
      <c r="EM304" s="111"/>
      <c r="EN304" s="111"/>
      <c r="EO304" s="111"/>
      <c r="EP304" s="111"/>
      <c r="EQ304" s="111"/>
      <c r="ER304" s="111"/>
      <c r="ES304" s="111"/>
      <c r="ET304" s="111"/>
      <c r="EU304" s="111"/>
      <c r="EV304" s="111"/>
      <c r="EW304" s="111"/>
      <c r="EX304" s="111"/>
      <c r="EY304" s="111"/>
      <c r="EZ304" s="111"/>
      <c r="FA304" s="111"/>
      <c r="FB304" s="111"/>
      <c r="FC304" s="111"/>
      <c r="FD304" s="111"/>
      <c r="FE304" s="111"/>
      <c r="FF304" s="111"/>
      <c r="FG304" s="111"/>
      <c r="FH304" s="111"/>
      <c r="FI304" s="111"/>
      <c r="FJ304" s="111"/>
      <c r="FK304" s="111"/>
      <c r="FL304" s="111"/>
      <c r="FM304" s="111"/>
      <c r="FN304" s="111"/>
      <c r="FO304" s="111"/>
      <c r="FP304" s="111"/>
      <c r="FQ304" s="111"/>
      <c r="FR304" s="111"/>
      <c r="FS304" s="111"/>
      <c r="FT304" s="111"/>
      <c r="FU304" s="111"/>
      <c r="FV304" s="111"/>
    </row>
    <row r="305" spans="1:178" s="19" customFormat="1">
      <c r="A305" s="110"/>
      <c r="B305" s="137"/>
      <c r="C305" s="138"/>
      <c r="D305" s="139"/>
      <c r="E305" s="13"/>
      <c r="F305" s="140"/>
      <c r="G305" s="13"/>
      <c r="H305" s="13"/>
      <c r="I305" s="114"/>
      <c r="J305" s="153"/>
      <c r="K305" s="154"/>
      <c r="L305" s="143"/>
      <c r="M305" s="144"/>
      <c r="N305" s="39"/>
      <c r="O305" s="145"/>
      <c r="P305" s="40"/>
      <c r="Q305" s="146"/>
      <c r="R305" s="147"/>
      <c r="S305" s="148"/>
      <c r="T305" s="148"/>
      <c r="U305" s="148"/>
      <c r="V305" s="148"/>
      <c r="W305" s="148"/>
      <c r="X305" s="148"/>
      <c r="Y305" s="148"/>
      <c r="Z305" s="148"/>
      <c r="AA305" s="149"/>
      <c r="AB305" s="149"/>
      <c r="AC305" s="150"/>
      <c r="AD305" s="150"/>
      <c r="AE305" s="151"/>
      <c r="AF305" s="5"/>
      <c r="AG305" s="5"/>
      <c r="AH305" s="5"/>
      <c r="AI305" s="5"/>
      <c r="AJ305" s="5"/>
      <c r="AK305" s="5"/>
      <c r="AL305" s="13"/>
      <c r="AM305" s="152"/>
      <c r="AN305" s="13"/>
      <c r="AO305" s="111"/>
      <c r="AP305" s="111"/>
      <c r="AQ305" s="111"/>
      <c r="AR305" s="111"/>
      <c r="AS305" s="111"/>
      <c r="AT305" s="111"/>
      <c r="AU305" s="111"/>
      <c r="AV305" s="111"/>
      <c r="AW305" s="111"/>
      <c r="AX305" s="111"/>
      <c r="AY305" s="111"/>
      <c r="AZ305" s="111"/>
      <c r="BA305" s="111"/>
      <c r="BB305" s="111"/>
      <c r="BC305" s="111"/>
      <c r="BD305" s="111"/>
      <c r="BE305" s="111"/>
      <c r="BF305" s="111"/>
      <c r="BG305" s="111"/>
      <c r="BH305" s="111"/>
      <c r="BI305" s="111"/>
      <c r="BJ305" s="111"/>
      <c r="BK305" s="111"/>
      <c r="BL305" s="111"/>
      <c r="BM305" s="111"/>
      <c r="BN305" s="111"/>
      <c r="BO305" s="111"/>
      <c r="BP305" s="111"/>
      <c r="BQ305" s="111"/>
      <c r="BR305" s="111"/>
      <c r="BS305" s="111"/>
      <c r="BT305" s="111"/>
      <c r="BU305" s="111"/>
      <c r="BV305" s="111"/>
      <c r="BW305" s="111"/>
      <c r="BX305" s="111"/>
      <c r="BY305" s="111"/>
      <c r="BZ305" s="111"/>
      <c r="CA305" s="111"/>
      <c r="CB305" s="111"/>
      <c r="CC305" s="111"/>
      <c r="CD305" s="111"/>
      <c r="CE305" s="111"/>
      <c r="CF305" s="111"/>
      <c r="CG305" s="111"/>
      <c r="CH305" s="111"/>
      <c r="CI305" s="111"/>
      <c r="CJ305" s="111"/>
      <c r="CK305" s="111"/>
      <c r="CL305" s="111"/>
      <c r="CM305" s="111"/>
      <c r="CN305" s="111"/>
      <c r="CO305" s="111"/>
      <c r="CP305" s="111"/>
      <c r="CQ305" s="111"/>
      <c r="CR305" s="111"/>
      <c r="CS305" s="111"/>
      <c r="CT305" s="111"/>
      <c r="CU305" s="111"/>
      <c r="CV305" s="111"/>
      <c r="CW305" s="111"/>
      <c r="CX305" s="111"/>
      <c r="CY305" s="111"/>
      <c r="CZ305" s="111"/>
      <c r="DA305" s="111"/>
      <c r="DB305" s="111"/>
      <c r="DC305" s="111"/>
      <c r="DD305" s="111"/>
      <c r="DE305" s="111"/>
      <c r="DF305" s="111"/>
      <c r="DG305" s="111"/>
      <c r="DH305" s="111"/>
      <c r="DI305" s="111"/>
      <c r="DJ305" s="111"/>
      <c r="DK305" s="111"/>
      <c r="DL305" s="111"/>
      <c r="DM305" s="111"/>
      <c r="DN305" s="111"/>
      <c r="DO305" s="111"/>
      <c r="DP305" s="111"/>
      <c r="DQ305" s="111"/>
      <c r="DR305" s="111"/>
      <c r="DS305" s="111"/>
      <c r="DT305" s="111"/>
      <c r="DU305" s="111"/>
      <c r="DV305" s="111"/>
      <c r="DW305" s="111"/>
      <c r="DX305" s="111"/>
      <c r="DY305" s="111"/>
      <c r="DZ305" s="111"/>
      <c r="EA305" s="111"/>
      <c r="EB305" s="111"/>
      <c r="EC305" s="111"/>
      <c r="ED305" s="111"/>
      <c r="EE305" s="111"/>
      <c r="EF305" s="111"/>
      <c r="EG305" s="111"/>
      <c r="EH305" s="111"/>
      <c r="EI305" s="111"/>
      <c r="EJ305" s="111"/>
      <c r="EK305" s="111"/>
      <c r="EL305" s="111"/>
      <c r="EM305" s="111"/>
      <c r="EN305" s="111"/>
      <c r="EO305" s="111"/>
      <c r="EP305" s="111"/>
      <c r="EQ305" s="111"/>
      <c r="ER305" s="111"/>
      <c r="ES305" s="111"/>
      <c r="ET305" s="111"/>
      <c r="EU305" s="111"/>
      <c r="EV305" s="111"/>
      <c r="EW305" s="111"/>
      <c r="EX305" s="111"/>
      <c r="EY305" s="111"/>
      <c r="EZ305" s="111"/>
      <c r="FA305" s="111"/>
      <c r="FB305" s="111"/>
      <c r="FC305" s="111"/>
      <c r="FD305" s="111"/>
      <c r="FE305" s="111"/>
      <c r="FF305" s="111"/>
      <c r="FG305" s="111"/>
      <c r="FH305" s="111"/>
      <c r="FI305" s="111"/>
      <c r="FJ305" s="111"/>
      <c r="FK305" s="111"/>
      <c r="FL305" s="111"/>
      <c r="FM305" s="111"/>
      <c r="FN305" s="111"/>
      <c r="FO305" s="111"/>
      <c r="FP305" s="111"/>
      <c r="FQ305" s="111"/>
      <c r="FR305" s="111"/>
      <c r="FS305" s="111"/>
      <c r="FT305" s="111"/>
      <c r="FU305" s="111"/>
      <c r="FV305" s="111"/>
    </row>
    <row r="306" spans="1:178" s="19" customFormat="1">
      <c r="A306" s="110"/>
      <c r="B306" s="137"/>
      <c r="C306" s="138"/>
      <c r="D306" s="139"/>
      <c r="E306" s="13"/>
      <c r="F306" s="140"/>
      <c r="G306" s="13"/>
      <c r="H306" s="13"/>
      <c r="I306" s="114"/>
      <c r="J306" s="153"/>
      <c r="K306" s="154"/>
      <c r="L306" s="143"/>
      <c r="M306" s="144"/>
      <c r="N306" s="39"/>
      <c r="O306" s="145"/>
      <c r="P306" s="40"/>
      <c r="Q306" s="146"/>
      <c r="R306" s="147"/>
      <c r="S306" s="148"/>
      <c r="T306" s="148"/>
      <c r="U306" s="148"/>
      <c r="V306" s="148"/>
      <c r="W306" s="148"/>
      <c r="X306" s="148"/>
      <c r="Y306" s="148"/>
      <c r="Z306" s="148"/>
      <c r="AA306" s="149"/>
      <c r="AB306" s="149"/>
      <c r="AC306" s="150"/>
      <c r="AD306" s="150"/>
      <c r="AE306" s="151"/>
      <c r="AF306" s="5"/>
      <c r="AG306" s="5"/>
      <c r="AH306" s="5"/>
      <c r="AI306" s="5"/>
      <c r="AJ306" s="5"/>
      <c r="AK306" s="5"/>
      <c r="AL306" s="13"/>
      <c r="AM306" s="152"/>
      <c r="AN306" s="13"/>
      <c r="AO306" s="111"/>
      <c r="AP306" s="111"/>
      <c r="AQ306" s="111"/>
      <c r="AR306" s="111"/>
      <c r="AS306" s="111"/>
      <c r="AT306" s="111"/>
      <c r="AU306" s="111"/>
      <c r="AV306" s="111"/>
      <c r="AW306" s="111"/>
      <c r="AX306" s="111"/>
      <c r="AY306" s="111"/>
      <c r="AZ306" s="111"/>
      <c r="BA306" s="111"/>
      <c r="BB306" s="111"/>
      <c r="BC306" s="111"/>
      <c r="BD306" s="111"/>
      <c r="BE306" s="111"/>
      <c r="BF306" s="111"/>
      <c r="BG306" s="111"/>
      <c r="BH306" s="111"/>
      <c r="BI306" s="111"/>
      <c r="BJ306" s="111"/>
      <c r="BK306" s="111"/>
      <c r="BL306" s="111"/>
      <c r="BM306" s="111"/>
      <c r="BN306" s="111"/>
      <c r="BO306" s="111"/>
      <c r="BP306" s="111"/>
      <c r="BQ306" s="111"/>
      <c r="BR306" s="111"/>
      <c r="BS306" s="111"/>
      <c r="BT306" s="111"/>
      <c r="BU306" s="111"/>
      <c r="BV306" s="111"/>
      <c r="BW306" s="111"/>
      <c r="BX306" s="111"/>
      <c r="BY306" s="111"/>
      <c r="BZ306" s="111"/>
      <c r="CA306" s="111"/>
      <c r="CB306" s="111"/>
      <c r="CC306" s="111"/>
      <c r="CD306" s="111"/>
      <c r="CE306" s="111"/>
      <c r="CF306" s="111"/>
      <c r="CG306" s="111"/>
      <c r="CH306" s="111"/>
      <c r="CI306" s="111"/>
      <c r="CJ306" s="111"/>
      <c r="CK306" s="111"/>
      <c r="CL306" s="111"/>
      <c r="CM306" s="111"/>
      <c r="CN306" s="111"/>
      <c r="CO306" s="111"/>
      <c r="CP306" s="111"/>
      <c r="CQ306" s="111"/>
      <c r="CR306" s="111"/>
      <c r="CS306" s="111"/>
      <c r="CT306" s="111"/>
      <c r="CU306" s="111"/>
      <c r="CV306" s="111"/>
      <c r="CW306" s="111"/>
      <c r="CX306" s="111"/>
      <c r="CY306" s="111"/>
      <c r="CZ306" s="111"/>
      <c r="DA306" s="111"/>
      <c r="DB306" s="111"/>
      <c r="DC306" s="111"/>
      <c r="DD306" s="111"/>
      <c r="DE306" s="111"/>
      <c r="DF306" s="111"/>
      <c r="DG306" s="111"/>
      <c r="DH306" s="111"/>
      <c r="DI306" s="111"/>
      <c r="DJ306" s="111"/>
      <c r="DK306" s="111"/>
      <c r="DL306" s="111"/>
      <c r="DM306" s="111"/>
      <c r="DN306" s="111"/>
      <c r="DO306" s="111"/>
      <c r="DP306" s="111"/>
      <c r="DQ306" s="111"/>
      <c r="DR306" s="111"/>
      <c r="DS306" s="111"/>
      <c r="DT306" s="111"/>
      <c r="DU306" s="111"/>
      <c r="DV306" s="111"/>
      <c r="DW306" s="111"/>
      <c r="DX306" s="111"/>
      <c r="DY306" s="111"/>
      <c r="DZ306" s="111"/>
      <c r="EA306" s="111"/>
      <c r="EB306" s="111"/>
      <c r="EC306" s="111"/>
      <c r="ED306" s="111"/>
      <c r="EE306" s="111"/>
      <c r="EF306" s="111"/>
      <c r="EG306" s="111"/>
      <c r="EH306" s="111"/>
      <c r="EI306" s="111"/>
      <c r="EJ306" s="111"/>
      <c r="EK306" s="111"/>
      <c r="EL306" s="111"/>
      <c r="EM306" s="111"/>
      <c r="EN306" s="111"/>
      <c r="EO306" s="111"/>
      <c r="EP306" s="111"/>
      <c r="EQ306" s="111"/>
      <c r="ER306" s="111"/>
      <c r="ES306" s="111"/>
      <c r="ET306" s="111"/>
      <c r="EU306" s="111"/>
      <c r="EV306" s="111"/>
      <c r="EW306" s="111"/>
      <c r="EX306" s="111"/>
      <c r="EY306" s="111"/>
      <c r="EZ306" s="111"/>
      <c r="FA306" s="111"/>
      <c r="FB306" s="111"/>
      <c r="FC306" s="111"/>
      <c r="FD306" s="111"/>
      <c r="FE306" s="111"/>
      <c r="FF306" s="111"/>
      <c r="FG306" s="111"/>
      <c r="FH306" s="111"/>
      <c r="FI306" s="111"/>
      <c r="FJ306" s="111"/>
      <c r="FK306" s="111"/>
      <c r="FL306" s="111"/>
      <c r="FM306" s="111"/>
      <c r="FN306" s="111"/>
      <c r="FO306" s="111"/>
      <c r="FP306" s="111"/>
      <c r="FQ306" s="111"/>
      <c r="FR306" s="111"/>
      <c r="FS306" s="111"/>
      <c r="FT306" s="111"/>
      <c r="FU306" s="111"/>
      <c r="FV306" s="111"/>
    </row>
    <row r="307" spans="1:178" s="19" customFormat="1">
      <c r="A307" s="110"/>
      <c r="B307" s="137"/>
      <c r="C307" s="138"/>
      <c r="D307" s="139"/>
      <c r="E307" s="13"/>
      <c r="F307" s="140"/>
      <c r="G307" s="13"/>
      <c r="H307" s="13"/>
      <c r="I307" s="114"/>
      <c r="J307" s="153"/>
      <c r="K307" s="154"/>
      <c r="L307" s="143"/>
      <c r="M307" s="144"/>
      <c r="N307" s="39"/>
      <c r="O307" s="145"/>
      <c r="P307" s="40"/>
      <c r="Q307" s="146"/>
      <c r="R307" s="147"/>
      <c r="S307" s="148"/>
      <c r="T307" s="148"/>
      <c r="U307" s="148"/>
      <c r="V307" s="148"/>
      <c r="W307" s="148"/>
      <c r="X307" s="148"/>
      <c r="Y307" s="148"/>
      <c r="Z307" s="148"/>
      <c r="AA307" s="149"/>
      <c r="AB307" s="149"/>
      <c r="AC307" s="150"/>
      <c r="AD307" s="150"/>
      <c r="AE307" s="151"/>
      <c r="AF307" s="5"/>
      <c r="AG307" s="5"/>
      <c r="AH307" s="5"/>
      <c r="AI307" s="5"/>
      <c r="AJ307" s="5"/>
      <c r="AK307" s="5"/>
      <c r="AL307" s="13"/>
      <c r="AM307" s="152"/>
      <c r="AN307" s="13"/>
      <c r="AO307" s="111"/>
      <c r="AP307" s="111"/>
      <c r="AQ307" s="111"/>
      <c r="AR307" s="111"/>
      <c r="AS307" s="111"/>
      <c r="AT307" s="111"/>
      <c r="AU307" s="111"/>
      <c r="AV307" s="111"/>
      <c r="AW307" s="111"/>
      <c r="AX307" s="111"/>
      <c r="AY307" s="111"/>
      <c r="AZ307" s="111"/>
      <c r="BA307" s="111"/>
      <c r="BB307" s="111"/>
      <c r="BC307" s="111"/>
      <c r="BD307" s="111"/>
      <c r="BE307" s="111"/>
      <c r="BF307" s="111"/>
      <c r="BG307" s="111"/>
      <c r="BH307" s="111"/>
      <c r="BI307" s="111"/>
      <c r="BJ307" s="111"/>
      <c r="BK307" s="111"/>
      <c r="BL307" s="111"/>
      <c r="BM307" s="111"/>
      <c r="BN307" s="111"/>
      <c r="BO307" s="111"/>
      <c r="BP307" s="111"/>
      <c r="BQ307" s="111"/>
      <c r="BR307" s="111"/>
      <c r="BS307" s="111"/>
      <c r="BT307" s="111"/>
      <c r="BU307" s="111"/>
      <c r="BV307" s="111"/>
      <c r="BW307" s="111"/>
      <c r="BX307" s="111"/>
      <c r="BY307" s="111"/>
      <c r="BZ307" s="111"/>
      <c r="CA307" s="111"/>
      <c r="CB307" s="111"/>
      <c r="CC307" s="111"/>
      <c r="CD307" s="111"/>
      <c r="CE307" s="111"/>
      <c r="CF307" s="111"/>
      <c r="CG307" s="111"/>
      <c r="CH307" s="111"/>
      <c r="CI307" s="111"/>
      <c r="CJ307" s="111"/>
      <c r="CK307" s="111"/>
      <c r="CL307" s="111"/>
      <c r="CM307" s="111"/>
      <c r="CN307" s="111"/>
      <c r="CO307" s="111"/>
      <c r="CP307" s="111"/>
      <c r="CQ307" s="111"/>
      <c r="CR307" s="111"/>
      <c r="CS307" s="111"/>
      <c r="CT307" s="111"/>
      <c r="CU307" s="111"/>
      <c r="CV307" s="111"/>
      <c r="CW307" s="111"/>
      <c r="CX307" s="111"/>
      <c r="CY307" s="111"/>
      <c r="CZ307" s="111"/>
      <c r="DA307" s="111"/>
      <c r="DB307" s="111"/>
      <c r="DC307" s="111"/>
      <c r="DD307" s="111"/>
      <c r="DE307" s="111"/>
      <c r="DF307" s="111"/>
      <c r="DG307" s="111"/>
      <c r="DH307" s="111"/>
      <c r="DI307" s="111"/>
      <c r="DJ307" s="111"/>
      <c r="DK307" s="111"/>
      <c r="DL307" s="111"/>
      <c r="DM307" s="111"/>
      <c r="DN307" s="111"/>
      <c r="DO307" s="111"/>
      <c r="DP307" s="111"/>
      <c r="DQ307" s="111"/>
      <c r="DR307" s="111"/>
      <c r="DS307" s="111"/>
      <c r="DT307" s="111"/>
      <c r="DU307" s="111"/>
      <c r="DV307" s="111"/>
      <c r="DW307" s="111"/>
      <c r="DX307" s="111"/>
      <c r="DY307" s="111"/>
      <c r="DZ307" s="111"/>
      <c r="EA307" s="111"/>
      <c r="EB307" s="111"/>
      <c r="EC307" s="111"/>
      <c r="ED307" s="111"/>
      <c r="EE307" s="111"/>
      <c r="EF307" s="111"/>
      <c r="EG307" s="111"/>
      <c r="EH307" s="111"/>
      <c r="EI307" s="111"/>
      <c r="EJ307" s="111"/>
      <c r="EK307" s="111"/>
      <c r="EL307" s="111"/>
      <c r="EM307" s="111"/>
      <c r="EN307" s="111"/>
      <c r="EO307" s="111"/>
      <c r="EP307" s="111"/>
      <c r="EQ307" s="111"/>
      <c r="ER307" s="111"/>
      <c r="ES307" s="111"/>
      <c r="ET307" s="111"/>
      <c r="EU307" s="111"/>
      <c r="EV307" s="111"/>
      <c r="EW307" s="111"/>
      <c r="EX307" s="111"/>
      <c r="EY307" s="111"/>
      <c r="EZ307" s="111"/>
      <c r="FA307" s="111"/>
      <c r="FB307" s="111"/>
      <c r="FC307" s="111"/>
      <c r="FD307" s="111"/>
      <c r="FE307" s="111"/>
      <c r="FF307" s="111"/>
      <c r="FG307" s="111"/>
      <c r="FH307" s="111"/>
      <c r="FI307" s="111"/>
      <c r="FJ307" s="111"/>
      <c r="FK307" s="111"/>
      <c r="FL307" s="111"/>
      <c r="FM307" s="111"/>
      <c r="FN307" s="111"/>
      <c r="FO307" s="111"/>
      <c r="FP307" s="111"/>
      <c r="FQ307" s="111"/>
      <c r="FR307" s="111"/>
      <c r="FS307" s="111"/>
      <c r="FT307" s="111"/>
      <c r="FU307" s="111"/>
      <c r="FV307" s="111"/>
    </row>
    <row r="308" spans="1:178" s="19" customFormat="1">
      <c r="A308" s="110"/>
      <c r="B308" s="137"/>
      <c r="C308" s="138"/>
      <c r="D308" s="139"/>
      <c r="E308" s="13"/>
      <c r="F308" s="140"/>
      <c r="G308" s="13"/>
      <c r="H308" s="13"/>
      <c r="I308" s="114"/>
      <c r="J308" s="153"/>
      <c r="K308" s="154"/>
      <c r="L308" s="143"/>
      <c r="M308" s="144"/>
      <c r="N308" s="39"/>
      <c r="O308" s="145"/>
      <c r="P308" s="40"/>
      <c r="Q308" s="146"/>
      <c r="R308" s="147"/>
      <c r="S308" s="148"/>
      <c r="T308" s="148"/>
      <c r="U308" s="148"/>
      <c r="V308" s="148"/>
      <c r="W308" s="148"/>
      <c r="X308" s="148"/>
      <c r="Y308" s="148"/>
      <c r="Z308" s="148"/>
      <c r="AA308" s="149"/>
      <c r="AB308" s="149"/>
      <c r="AC308" s="150"/>
      <c r="AD308" s="150"/>
      <c r="AE308" s="151"/>
      <c r="AF308" s="5"/>
      <c r="AG308" s="5"/>
      <c r="AH308" s="5"/>
      <c r="AI308" s="5"/>
      <c r="AJ308" s="5"/>
      <c r="AK308" s="5"/>
      <c r="AL308" s="13"/>
      <c r="AM308" s="152"/>
      <c r="AN308" s="13"/>
      <c r="AO308" s="111"/>
      <c r="AP308" s="111"/>
      <c r="AQ308" s="111"/>
      <c r="AR308" s="111"/>
      <c r="AS308" s="111"/>
      <c r="AT308" s="111"/>
      <c r="AU308" s="111"/>
      <c r="AV308" s="111"/>
      <c r="AW308" s="111"/>
      <c r="AX308" s="111"/>
      <c r="AY308" s="111"/>
      <c r="AZ308" s="111"/>
      <c r="BA308" s="111"/>
      <c r="BB308" s="111"/>
      <c r="BC308" s="111"/>
      <c r="BD308" s="111"/>
      <c r="BE308" s="111"/>
      <c r="BF308" s="111"/>
      <c r="BG308" s="111"/>
      <c r="BH308" s="111"/>
      <c r="BI308" s="111"/>
      <c r="BJ308" s="111"/>
      <c r="BK308" s="111"/>
      <c r="BL308" s="111"/>
      <c r="BM308" s="111"/>
      <c r="BN308" s="111"/>
      <c r="BO308" s="111"/>
      <c r="BP308" s="111"/>
      <c r="BQ308" s="111"/>
      <c r="BR308" s="111"/>
      <c r="BS308" s="111"/>
      <c r="BT308" s="111"/>
      <c r="BU308" s="111"/>
      <c r="BV308" s="111"/>
      <c r="BW308" s="111"/>
      <c r="BX308" s="111"/>
      <c r="BY308" s="111"/>
      <c r="BZ308" s="111"/>
      <c r="CA308" s="111"/>
      <c r="CB308" s="111"/>
      <c r="CC308" s="111"/>
      <c r="CD308" s="111"/>
      <c r="CE308" s="111"/>
      <c r="CF308" s="111"/>
      <c r="CG308" s="111"/>
      <c r="CH308" s="111"/>
      <c r="CI308" s="111"/>
      <c r="CJ308" s="111"/>
      <c r="CK308" s="111"/>
      <c r="CL308" s="111"/>
      <c r="CM308" s="111"/>
      <c r="CN308" s="111"/>
      <c r="CO308" s="111"/>
      <c r="CP308" s="111"/>
      <c r="CQ308" s="111"/>
      <c r="CR308" s="111"/>
      <c r="CS308" s="111"/>
      <c r="CT308" s="111"/>
      <c r="CU308" s="111"/>
      <c r="CV308" s="111"/>
      <c r="CW308" s="111"/>
      <c r="CX308" s="111"/>
      <c r="CY308" s="111"/>
      <c r="CZ308" s="111"/>
      <c r="DA308" s="111"/>
      <c r="DB308" s="111"/>
      <c r="DC308" s="111"/>
      <c r="DD308" s="111"/>
      <c r="DE308" s="111"/>
      <c r="DF308" s="111"/>
      <c r="DG308" s="111"/>
      <c r="DH308" s="111"/>
      <c r="DI308" s="111"/>
      <c r="DJ308" s="111"/>
      <c r="DK308" s="111"/>
      <c r="DL308" s="111"/>
      <c r="DM308" s="111"/>
      <c r="DN308" s="111"/>
      <c r="DO308" s="111"/>
      <c r="DP308" s="111"/>
      <c r="DQ308" s="111"/>
      <c r="DR308" s="111"/>
      <c r="DS308" s="111"/>
      <c r="DT308" s="111"/>
      <c r="DU308" s="111"/>
      <c r="DV308" s="111"/>
      <c r="DW308" s="111"/>
      <c r="DX308" s="111"/>
      <c r="DY308" s="111"/>
      <c r="DZ308" s="111"/>
      <c r="EA308" s="111"/>
      <c r="EB308" s="111"/>
      <c r="EC308" s="111"/>
      <c r="ED308" s="111"/>
      <c r="EE308" s="111"/>
      <c r="EF308" s="111"/>
      <c r="EG308" s="111"/>
      <c r="EH308" s="111"/>
      <c r="EI308" s="111"/>
      <c r="EJ308" s="111"/>
      <c r="EK308" s="111"/>
      <c r="EL308" s="111"/>
      <c r="EM308" s="111"/>
      <c r="EN308" s="111"/>
      <c r="EO308" s="111"/>
      <c r="EP308" s="111"/>
      <c r="EQ308" s="111"/>
      <c r="ER308" s="111"/>
      <c r="ES308" s="111"/>
      <c r="ET308" s="111"/>
      <c r="EU308" s="111"/>
      <c r="EV308" s="111"/>
      <c r="EW308" s="111"/>
      <c r="EX308" s="111"/>
      <c r="EY308" s="111"/>
      <c r="EZ308" s="111"/>
      <c r="FA308" s="111"/>
      <c r="FB308" s="111"/>
      <c r="FC308" s="111"/>
      <c r="FD308" s="111"/>
      <c r="FE308" s="111"/>
      <c r="FF308" s="111"/>
      <c r="FG308" s="111"/>
      <c r="FH308" s="111"/>
      <c r="FI308" s="111"/>
      <c r="FJ308" s="111"/>
      <c r="FK308" s="111"/>
      <c r="FL308" s="111"/>
      <c r="FM308" s="111"/>
      <c r="FN308" s="111"/>
      <c r="FO308" s="111"/>
      <c r="FP308" s="111"/>
      <c r="FQ308" s="111"/>
      <c r="FR308" s="111"/>
      <c r="FS308" s="111"/>
      <c r="FT308" s="111"/>
      <c r="FU308" s="111"/>
      <c r="FV308" s="111"/>
    </row>
    <row r="309" spans="1:178" s="19" customFormat="1">
      <c r="A309" s="110"/>
      <c r="B309" s="137"/>
      <c r="C309" s="138"/>
      <c r="D309" s="139"/>
      <c r="E309" s="13"/>
      <c r="F309" s="140"/>
      <c r="G309" s="13"/>
      <c r="H309" s="13"/>
      <c r="I309" s="114"/>
      <c r="J309" s="153"/>
      <c r="K309" s="154"/>
      <c r="L309" s="143"/>
      <c r="M309" s="144"/>
      <c r="N309" s="39"/>
      <c r="O309" s="145"/>
      <c r="P309" s="40"/>
      <c r="Q309" s="146"/>
      <c r="R309" s="147"/>
      <c r="S309" s="148"/>
      <c r="T309" s="148"/>
      <c r="U309" s="148"/>
      <c r="V309" s="148"/>
      <c r="W309" s="148"/>
      <c r="X309" s="148"/>
      <c r="Y309" s="148"/>
      <c r="Z309" s="148"/>
      <c r="AA309" s="149"/>
      <c r="AB309" s="149"/>
      <c r="AC309" s="150"/>
      <c r="AD309" s="150"/>
      <c r="AE309" s="151"/>
      <c r="AF309" s="5"/>
      <c r="AG309" s="5"/>
      <c r="AH309" s="5"/>
      <c r="AI309" s="5"/>
      <c r="AJ309" s="5"/>
      <c r="AK309" s="5"/>
      <c r="AL309" s="13"/>
      <c r="AM309" s="152"/>
      <c r="AN309" s="13"/>
      <c r="AO309" s="111"/>
      <c r="AP309" s="111"/>
      <c r="AQ309" s="111"/>
      <c r="AR309" s="111"/>
      <c r="AS309" s="111"/>
      <c r="AT309" s="111"/>
      <c r="AU309" s="111"/>
      <c r="AV309" s="111"/>
      <c r="AW309" s="111"/>
      <c r="AX309" s="111"/>
      <c r="AY309" s="111"/>
      <c r="AZ309" s="111"/>
      <c r="BA309" s="111"/>
      <c r="BB309" s="111"/>
      <c r="BC309" s="111"/>
      <c r="BD309" s="111"/>
      <c r="BE309" s="111"/>
      <c r="BF309" s="111"/>
      <c r="BG309" s="111"/>
      <c r="BH309" s="111"/>
      <c r="BI309" s="111"/>
      <c r="BJ309" s="111"/>
      <c r="BK309" s="111"/>
      <c r="BL309" s="111"/>
      <c r="BM309" s="111"/>
      <c r="BN309" s="111"/>
      <c r="BO309" s="111"/>
      <c r="BP309" s="111"/>
      <c r="BQ309" s="111"/>
      <c r="BR309" s="111"/>
      <c r="BS309" s="111"/>
      <c r="BT309" s="111"/>
      <c r="BU309" s="111"/>
      <c r="BV309" s="111"/>
      <c r="BW309" s="111"/>
      <c r="BX309" s="111"/>
      <c r="BY309" s="111"/>
      <c r="BZ309" s="111"/>
      <c r="CA309" s="111"/>
      <c r="CB309" s="111"/>
      <c r="CC309" s="111"/>
      <c r="CD309" s="111"/>
      <c r="CE309" s="111"/>
      <c r="CF309" s="111"/>
      <c r="CG309" s="111"/>
      <c r="CH309" s="111"/>
      <c r="CI309" s="111"/>
      <c r="CJ309" s="111"/>
      <c r="CK309" s="111"/>
      <c r="CL309" s="111"/>
      <c r="CM309" s="111"/>
      <c r="CN309" s="111"/>
      <c r="CO309" s="111"/>
      <c r="CP309" s="111"/>
      <c r="CQ309" s="111"/>
      <c r="CR309" s="111"/>
      <c r="CS309" s="111"/>
      <c r="CT309" s="111"/>
      <c r="CU309" s="111"/>
      <c r="CV309" s="111"/>
      <c r="CW309" s="111"/>
      <c r="CX309" s="111"/>
      <c r="CY309" s="111"/>
      <c r="CZ309" s="111"/>
      <c r="DA309" s="111"/>
      <c r="DB309" s="111"/>
      <c r="DC309" s="111"/>
      <c r="DD309" s="111"/>
      <c r="DE309" s="111"/>
      <c r="DF309" s="111"/>
      <c r="DG309" s="111"/>
      <c r="DH309" s="111"/>
      <c r="DI309" s="111"/>
      <c r="DJ309" s="111"/>
      <c r="DK309" s="111"/>
      <c r="DL309" s="111"/>
      <c r="DM309" s="111"/>
      <c r="DN309" s="111"/>
      <c r="DO309" s="111"/>
      <c r="DP309" s="111"/>
      <c r="DQ309" s="111"/>
      <c r="DR309" s="111"/>
      <c r="DS309" s="111"/>
      <c r="DT309" s="111"/>
      <c r="DU309" s="111"/>
      <c r="DV309" s="111"/>
      <c r="DW309" s="111"/>
      <c r="DX309" s="111"/>
      <c r="DY309" s="111"/>
      <c r="DZ309" s="111"/>
      <c r="EA309" s="111"/>
      <c r="EB309" s="111"/>
      <c r="EC309" s="111"/>
      <c r="ED309" s="111"/>
      <c r="EE309" s="111"/>
      <c r="EF309" s="111"/>
      <c r="EG309" s="111"/>
      <c r="EH309" s="111"/>
      <c r="EI309" s="111"/>
      <c r="EJ309" s="111"/>
      <c r="EK309" s="111"/>
      <c r="EL309" s="111"/>
      <c r="EM309" s="111"/>
      <c r="EN309" s="111"/>
      <c r="EO309" s="111"/>
      <c r="EP309" s="111"/>
      <c r="EQ309" s="111"/>
      <c r="ER309" s="111"/>
      <c r="ES309" s="111"/>
      <c r="ET309" s="111"/>
      <c r="EU309" s="111"/>
      <c r="EV309" s="111"/>
      <c r="EW309" s="111"/>
      <c r="EX309" s="111"/>
      <c r="EY309" s="111"/>
      <c r="EZ309" s="111"/>
      <c r="FA309" s="111"/>
      <c r="FB309" s="111"/>
      <c r="FC309" s="111"/>
      <c r="FD309" s="111"/>
      <c r="FE309" s="111"/>
      <c r="FF309" s="111"/>
      <c r="FG309" s="111"/>
      <c r="FH309" s="111"/>
      <c r="FI309" s="111"/>
      <c r="FJ309" s="111"/>
      <c r="FK309" s="111"/>
      <c r="FL309" s="111"/>
      <c r="FM309" s="111"/>
      <c r="FN309" s="111"/>
      <c r="FO309" s="111"/>
      <c r="FP309" s="111"/>
      <c r="FQ309" s="111"/>
      <c r="FR309" s="111"/>
      <c r="FS309" s="111"/>
      <c r="FT309" s="111"/>
      <c r="FU309" s="111"/>
      <c r="FV309" s="111"/>
    </row>
    <row r="310" spans="1:178" s="19" customFormat="1">
      <c r="A310" s="110"/>
      <c r="B310" s="137"/>
      <c r="C310" s="138"/>
      <c r="D310" s="139"/>
      <c r="E310" s="13"/>
      <c r="F310" s="140"/>
      <c r="G310" s="13"/>
      <c r="H310" s="13"/>
      <c r="I310" s="114"/>
      <c r="J310" s="153"/>
      <c r="K310" s="154"/>
      <c r="L310" s="143"/>
      <c r="M310" s="144"/>
      <c r="N310" s="39"/>
      <c r="O310" s="145"/>
      <c r="P310" s="40"/>
      <c r="Q310" s="146"/>
      <c r="R310" s="147"/>
      <c r="S310" s="148"/>
      <c r="T310" s="148"/>
      <c r="U310" s="148"/>
      <c r="V310" s="148"/>
      <c r="W310" s="148"/>
      <c r="X310" s="148"/>
      <c r="Y310" s="148"/>
      <c r="Z310" s="148"/>
      <c r="AA310" s="149"/>
      <c r="AB310" s="149"/>
      <c r="AC310" s="150"/>
      <c r="AD310" s="150"/>
      <c r="AE310" s="151"/>
      <c r="AF310" s="5"/>
      <c r="AG310" s="5"/>
      <c r="AH310" s="5"/>
      <c r="AI310" s="5"/>
      <c r="AJ310" s="5"/>
      <c r="AK310" s="5"/>
      <c r="AL310" s="13"/>
      <c r="AM310" s="152"/>
      <c r="AN310" s="13"/>
      <c r="AO310" s="111"/>
      <c r="AP310" s="111"/>
      <c r="AQ310" s="111"/>
      <c r="AR310" s="111"/>
      <c r="AS310" s="111"/>
      <c r="AT310" s="111"/>
      <c r="AU310" s="111"/>
      <c r="AV310" s="111"/>
      <c r="AW310" s="111"/>
      <c r="AX310" s="111"/>
      <c r="AY310" s="111"/>
      <c r="AZ310" s="111"/>
      <c r="BA310" s="111"/>
      <c r="BB310" s="111"/>
      <c r="BC310" s="111"/>
      <c r="BD310" s="111"/>
      <c r="BE310" s="111"/>
      <c r="BF310" s="111"/>
      <c r="BG310" s="111"/>
      <c r="BH310" s="111"/>
      <c r="BI310" s="111"/>
      <c r="BJ310" s="111"/>
      <c r="BK310" s="111"/>
      <c r="BL310" s="111"/>
      <c r="BM310" s="111"/>
      <c r="BN310" s="111"/>
      <c r="BO310" s="111"/>
      <c r="BP310" s="111"/>
      <c r="BQ310" s="111"/>
      <c r="BR310" s="111"/>
      <c r="BS310" s="111"/>
      <c r="BT310" s="111"/>
      <c r="BU310" s="111"/>
      <c r="BV310" s="111"/>
      <c r="BW310" s="111"/>
      <c r="BX310" s="111"/>
      <c r="BY310" s="111"/>
      <c r="BZ310" s="111"/>
      <c r="CA310" s="111"/>
      <c r="CB310" s="111"/>
      <c r="CC310" s="111"/>
      <c r="CD310" s="111"/>
      <c r="CE310" s="111"/>
      <c r="CF310" s="111"/>
      <c r="CG310" s="111"/>
      <c r="CH310" s="111"/>
      <c r="CI310" s="111"/>
      <c r="CJ310" s="111"/>
      <c r="CK310" s="111"/>
      <c r="CL310" s="111"/>
      <c r="CM310" s="111"/>
      <c r="CN310" s="111"/>
      <c r="CO310" s="111"/>
      <c r="CP310" s="111"/>
      <c r="CQ310" s="111"/>
      <c r="CR310" s="111"/>
      <c r="CS310" s="111"/>
      <c r="CT310" s="111"/>
      <c r="CU310" s="111"/>
      <c r="CV310" s="111"/>
      <c r="CW310" s="111"/>
      <c r="CX310" s="111"/>
      <c r="CY310" s="111"/>
      <c r="CZ310" s="111"/>
      <c r="DA310" s="111"/>
      <c r="DB310" s="111"/>
      <c r="DC310" s="111"/>
      <c r="DD310" s="111"/>
      <c r="DE310" s="111"/>
      <c r="DF310" s="111"/>
      <c r="DG310" s="111"/>
      <c r="DH310" s="111"/>
      <c r="DI310" s="111"/>
      <c r="DJ310" s="111"/>
      <c r="DK310" s="111"/>
      <c r="DL310" s="111"/>
      <c r="DM310" s="111"/>
      <c r="DN310" s="111"/>
      <c r="DO310" s="111"/>
      <c r="DP310" s="111"/>
      <c r="DQ310" s="111"/>
      <c r="DR310" s="111"/>
      <c r="DS310" s="111"/>
      <c r="DT310" s="111"/>
      <c r="DU310" s="111"/>
      <c r="DV310" s="111"/>
      <c r="DW310" s="111"/>
      <c r="DX310" s="111"/>
      <c r="DY310" s="111"/>
      <c r="DZ310" s="111"/>
      <c r="EA310" s="111"/>
      <c r="EB310" s="111"/>
      <c r="EC310" s="111"/>
      <c r="ED310" s="111"/>
      <c r="EE310" s="111"/>
      <c r="EF310" s="111"/>
      <c r="EG310" s="111"/>
      <c r="EH310" s="111"/>
      <c r="EI310" s="111"/>
      <c r="EJ310" s="111"/>
      <c r="EK310" s="111"/>
      <c r="EL310" s="111"/>
      <c r="EM310" s="111"/>
      <c r="EN310" s="111"/>
      <c r="EO310" s="111"/>
      <c r="EP310" s="111"/>
      <c r="EQ310" s="111"/>
      <c r="ER310" s="111"/>
      <c r="ES310" s="111"/>
      <c r="ET310" s="111"/>
      <c r="EU310" s="111"/>
      <c r="EV310" s="111"/>
      <c r="EW310" s="111"/>
      <c r="EX310" s="111"/>
      <c r="EY310" s="111"/>
      <c r="EZ310" s="111"/>
      <c r="FA310" s="111"/>
      <c r="FB310" s="111"/>
      <c r="FC310" s="111"/>
      <c r="FD310" s="111"/>
      <c r="FE310" s="111"/>
      <c r="FF310" s="111"/>
      <c r="FG310" s="111"/>
      <c r="FH310" s="111"/>
      <c r="FI310" s="111"/>
      <c r="FJ310" s="111"/>
      <c r="FK310" s="111"/>
      <c r="FL310" s="111"/>
      <c r="FM310" s="111"/>
      <c r="FN310" s="111"/>
      <c r="FO310" s="111"/>
      <c r="FP310" s="111"/>
      <c r="FQ310" s="111"/>
      <c r="FR310" s="111"/>
      <c r="FS310" s="111"/>
      <c r="FT310" s="111"/>
      <c r="FU310" s="111"/>
      <c r="FV310" s="111"/>
    </row>
    <row r="311" spans="1:178" s="19" customFormat="1">
      <c r="A311" s="110"/>
      <c r="B311" s="137"/>
      <c r="C311" s="138"/>
      <c r="D311" s="139"/>
      <c r="E311" s="13"/>
      <c r="F311" s="140"/>
      <c r="G311" s="13"/>
      <c r="H311" s="13"/>
      <c r="I311" s="114"/>
      <c r="J311" s="153"/>
      <c r="K311" s="154"/>
      <c r="L311" s="143"/>
      <c r="M311" s="144"/>
      <c r="N311" s="39"/>
      <c r="O311" s="145"/>
      <c r="P311" s="40"/>
      <c r="Q311" s="146"/>
      <c r="R311" s="147"/>
      <c r="S311" s="148"/>
      <c r="T311" s="148"/>
      <c r="U311" s="148"/>
      <c r="V311" s="148"/>
      <c r="W311" s="148"/>
      <c r="X311" s="148"/>
      <c r="Y311" s="148"/>
      <c r="Z311" s="148"/>
      <c r="AA311" s="149"/>
      <c r="AB311" s="149"/>
      <c r="AC311" s="150"/>
      <c r="AD311" s="150"/>
      <c r="AE311" s="151"/>
      <c r="AF311" s="5"/>
      <c r="AG311" s="5"/>
      <c r="AH311" s="5"/>
      <c r="AI311" s="5"/>
      <c r="AJ311" s="5"/>
      <c r="AK311" s="5"/>
      <c r="AL311" s="13"/>
      <c r="AM311" s="152"/>
      <c r="AN311" s="13"/>
      <c r="AO311" s="111"/>
      <c r="AP311" s="111"/>
      <c r="AQ311" s="111"/>
      <c r="AR311" s="111"/>
      <c r="AS311" s="111"/>
      <c r="AT311" s="111"/>
      <c r="AU311" s="111"/>
      <c r="AV311" s="111"/>
      <c r="AW311" s="111"/>
      <c r="AX311" s="111"/>
      <c r="AY311" s="111"/>
      <c r="AZ311" s="111"/>
      <c r="BA311" s="111"/>
      <c r="BB311" s="111"/>
      <c r="BC311" s="111"/>
      <c r="BD311" s="111"/>
      <c r="BE311" s="111"/>
      <c r="BF311" s="111"/>
      <c r="BG311" s="111"/>
      <c r="BH311" s="111"/>
      <c r="BI311" s="111"/>
      <c r="BJ311" s="111"/>
      <c r="BK311" s="111"/>
      <c r="BL311" s="111"/>
      <c r="BM311" s="111"/>
      <c r="BN311" s="111"/>
      <c r="BO311" s="111"/>
      <c r="BP311" s="111"/>
      <c r="BQ311" s="111"/>
      <c r="BR311" s="111"/>
      <c r="BS311" s="111"/>
      <c r="BT311" s="111"/>
      <c r="BU311" s="111"/>
      <c r="BV311" s="111"/>
      <c r="BW311" s="111"/>
      <c r="BX311" s="111"/>
      <c r="BY311" s="111"/>
      <c r="BZ311" s="111"/>
      <c r="CA311" s="111"/>
      <c r="CB311" s="111"/>
      <c r="CC311" s="111"/>
      <c r="CD311" s="111"/>
      <c r="CE311" s="111"/>
      <c r="CF311" s="111"/>
      <c r="CG311" s="111"/>
      <c r="CH311" s="111"/>
      <c r="CI311" s="111"/>
      <c r="CJ311" s="111"/>
      <c r="CK311" s="111"/>
      <c r="CL311" s="111"/>
      <c r="CM311" s="111"/>
      <c r="CN311" s="111"/>
      <c r="CO311" s="111"/>
      <c r="CP311" s="111"/>
      <c r="CQ311" s="111"/>
      <c r="CR311" s="111"/>
      <c r="CS311" s="111"/>
      <c r="CT311" s="111"/>
      <c r="CU311" s="111"/>
      <c r="CV311" s="111"/>
      <c r="CW311" s="111"/>
      <c r="CX311" s="111"/>
      <c r="CY311" s="111"/>
      <c r="CZ311" s="111"/>
      <c r="DA311" s="111"/>
      <c r="DB311" s="111"/>
      <c r="DC311" s="111"/>
      <c r="DD311" s="111"/>
      <c r="DE311" s="111"/>
      <c r="DF311" s="111"/>
      <c r="DG311" s="111"/>
      <c r="DH311" s="111"/>
      <c r="DI311" s="111"/>
      <c r="DJ311" s="111"/>
      <c r="DK311" s="111"/>
      <c r="DL311" s="111"/>
      <c r="DM311" s="111"/>
      <c r="DN311" s="111"/>
      <c r="DO311" s="111"/>
      <c r="DP311" s="111"/>
      <c r="DQ311" s="111"/>
      <c r="DR311" s="111"/>
      <c r="DS311" s="111"/>
      <c r="DT311" s="111"/>
      <c r="DU311" s="111"/>
      <c r="DV311" s="111"/>
      <c r="DW311" s="111"/>
      <c r="DX311" s="111"/>
      <c r="DY311" s="111"/>
      <c r="DZ311" s="111"/>
      <c r="EA311" s="111"/>
      <c r="EB311" s="111"/>
      <c r="EC311" s="111"/>
      <c r="ED311" s="111"/>
      <c r="EE311" s="111"/>
      <c r="EF311" s="111"/>
      <c r="EG311" s="111"/>
      <c r="EH311" s="111"/>
      <c r="EI311" s="111"/>
      <c r="EJ311" s="111"/>
      <c r="EK311" s="111"/>
      <c r="EL311" s="111"/>
      <c r="EM311" s="111"/>
      <c r="EN311" s="111"/>
      <c r="EO311" s="111"/>
      <c r="EP311" s="111"/>
      <c r="EQ311" s="111"/>
      <c r="ER311" s="111"/>
      <c r="ES311" s="111"/>
      <c r="ET311" s="111"/>
      <c r="EU311" s="111"/>
      <c r="EV311" s="111"/>
      <c r="EW311" s="111"/>
      <c r="EX311" s="111"/>
      <c r="EY311" s="111"/>
      <c r="EZ311" s="111"/>
      <c r="FA311" s="111"/>
      <c r="FB311" s="111"/>
      <c r="FC311" s="111"/>
      <c r="FD311" s="111"/>
      <c r="FE311" s="111"/>
      <c r="FF311" s="111"/>
      <c r="FG311" s="111"/>
      <c r="FH311" s="111"/>
      <c r="FI311" s="111"/>
      <c r="FJ311" s="111"/>
      <c r="FK311" s="111"/>
      <c r="FL311" s="111"/>
      <c r="FM311" s="111"/>
      <c r="FN311" s="111"/>
      <c r="FO311" s="111"/>
      <c r="FP311" s="111"/>
      <c r="FQ311" s="111"/>
      <c r="FR311" s="111"/>
      <c r="FS311" s="111"/>
      <c r="FT311" s="111"/>
      <c r="FU311" s="111"/>
      <c r="FV311" s="111"/>
    </row>
    <row r="312" spans="1:178" s="19" customFormat="1">
      <c r="A312" s="110"/>
      <c r="B312" s="137"/>
      <c r="C312" s="138"/>
      <c r="D312" s="139"/>
      <c r="E312" s="13"/>
      <c r="F312" s="140"/>
      <c r="G312" s="13"/>
      <c r="H312" s="13"/>
      <c r="I312" s="114"/>
      <c r="J312" s="153"/>
      <c r="K312" s="154"/>
      <c r="L312" s="143"/>
      <c r="M312" s="144"/>
      <c r="N312" s="39"/>
      <c r="O312" s="145"/>
      <c r="P312" s="40"/>
      <c r="Q312" s="146"/>
      <c r="R312" s="147"/>
      <c r="S312" s="148"/>
      <c r="T312" s="148"/>
      <c r="U312" s="148"/>
      <c r="V312" s="148"/>
      <c r="W312" s="148"/>
      <c r="X312" s="148"/>
      <c r="Y312" s="148"/>
      <c r="Z312" s="148"/>
      <c r="AA312" s="149"/>
      <c r="AB312" s="149"/>
      <c r="AC312" s="150"/>
      <c r="AD312" s="150"/>
      <c r="AE312" s="151"/>
      <c r="AF312" s="5"/>
      <c r="AG312" s="5"/>
      <c r="AH312" s="5"/>
      <c r="AI312" s="5"/>
      <c r="AJ312" s="5"/>
      <c r="AK312" s="5"/>
      <c r="AL312" s="13"/>
      <c r="AM312" s="152"/>
      <c r="AN312" s="13"/>
      <c r="AO312" s="111"/>
      <c r="AP312" s="111"/>
      <c r="AQ312" s="111"/>
      <c r="AR312" s="111"/>
      <c r="AS312" s="111"/>
      <c r="AT312" s="111"/>
      <c r="AU312" s="111"/>
      <c r="AV312" s="111"/>
      <c r="AW312" s="111"/>
      <c r="AX312" s="111"/>
      <c r="AY312" s="111"/>
      <c r="AZ312" s="111"/>
      <c r="BA312" s="111"/>
      <c r="BB312" s="111"/>
      <c r="BC312" s="111"/>
      <c r="BD312" s="111"/>
      <c r="BE312" s="111"/>
      <c r="BF312" s="111"/>
      <c r="BG312" s="111"/>
      <c r="BH312" s="111"/>
      <c r="BI312" s="111"/>
      <c r="BJ312" s="111"/>
      <c r="BK312" s="111"/>
      <c r="BL312" s="111"/>
      <c r="BM312" s="111"/>
      <c r="BN312" s="111"/>
      <c r="BO312" s="111"/>
      <c r="BP312" s="111"/>
      <c r="BQ312" s="111"/>
      <c r="BR312" s="111"/>
      <c r="BS312" s="111"/>
      <c r="BT312" s="111"/>
      <c r="BU312" s="111"/>
      <c r="BV312" s="111"/>
      <c r="BW312" s="111"/>
      <c r="BX312" s="111"/>
      <c r="BY312" s="111"/>
      <c r="BZ312" s="111"/>
      <c r="CA312" s="111"/>
      <c r="CB312" s="111"/>
      <c r="CC312" s="111"/>
      <c r="CD312" s="111"/>
      <c r="CE312" s="111"/>
      <c r="CF312" s="111"/>
      <c r="CG312" s="111"/>
      <c r="CH312" s="111"/>
      <c r="CI312" s="111"/>
      <c r="CJ312" s="111"/>
      <c r="CK312" s="111"/>
      <c r="CL312" s="111"/>
      <c r="CM312" s="111"/>
      <c r="CN312" s="111"/>
      <c r="CO312" s="111"/>
      <c r="CP312" s="111"/>
      <c r="CQ312" s="111"/>
      <c r="CR312" s="111"/>
      <c r="CS312" s="111"/>
      <c r="CT312" s="111"/>
      <c r="CU312" s="111"/>
      <c r="CV312" s="111"/>
      <c r="CW312" s="111"/>
      <c r="CX312" s="111"/>
      <c r="CY312" s="111"/>
      <c r="CZ312" s="111"/>
      <c r="DA312" s="111"/>
      <c r="DB312" s="111"/>
      <c r="DC312" s="111"/>
      <c r="DD312" s="111"/>
      <c r="DE312" s="111"/>
      <c r="DF312" s="111"/>
      <c r="DG312" s="111"/>
      <c r="DH312" s="111"/>
      <c r="DI312" s="111"/>
      <c r="DJ312" s="111"/>
      <c r="DK312" s="111"/>
      <c r="DL312" s="111"/>
      <c r="DM312" s="111"/>
      <c r="DN312" s="111"/>
      <c r="DO312" s="111"/>
      <c r="DP312" s="111"/>
      <c r="DQ312" s="111"/>
      <c r="DR312" s="111"/>
      <c r="DS312" s="111"/>
      <c r="DT312" s="111"/>
      <c r="DU312" s="111"/>
      <c r="DV312" s="111"/>
      <c r="DW312" s="111"/>
      <c r="DX312" s="111"/>
      <c r="DY312" s="111"/>
      <c r="DZ312" s="111"/>
      <c r="EA312" s="111"/>
      <c r="EB312" s="111"/>
      <c r="EC312" s="111"/>
      <c r="ED312" s="111"/>
      <c r="EE312" s="111"/>
      <c r="EF312" s="111"/>
      <c r="EG312" s="111"/>
      <c r="EH312" s="111"/>
      <c r="EI312" s="111"/>
      <c r="EJ312" s="111"/>
      <c r="EK312" s="111"/>
      <c r="EL312" s="111"/>
      <c r="EM312" s="111"/>
      <c r="EN312" s="111"/>
      <c r="EO312" s="111"/>
      <c r="EP312" s="111"/>
      <c r="EQ312" s="111"/>
      <c r="ER312" s="111"/>
      <c r="ES312" s="111"/>
      <c r="ET312" s="111"/>
      <c r="EU312" s="111"/>
      <c r="EV312" s="111"/>
      <c r="EW312" s="111"/>
      <c r="EX312" s="111"/>
      <c r="EY312" s="111"/>
      <c r="EZ312" s="111"/>
      <c r="FA312" s="111"/>
      <c r="FB312" s="111"/>
      <c r="FC312" s="111"/>
      <c r="FD312" s="111"/>
      <c r="FE312" s="111"/>
      <c r="FF312" s="111"/>
      <c r="FG312" s="111"/>
      <c r="FH312" s="111"/>
      <c r="FI312" s="111"/>
      <c r="FJ312" s="111"/>
      <c r="FK312" s="111"/>
      <c r="FL312" s="111"/>
      <c r="FM312" s="111"/>
      <c r="FN312" s="111"/>
      <c r="FO312" s="111"/>
      <c r="FP312" s="111"/>
      <c r="FQ312" s="111"/>
      <c r="FR312" s="111"/>
      <c r="FS312" s="111"/>
      <c r="FT312" s="111"/>
      <c r="FU312" s="111"/>
      <c r="FV312" s="111"/>
    </row>
    <row r="313" spans="1:178" s="19" customFormat="1">
      <c r="A313" s="110"/>
      <c r="B313" s="137"/>
      <c r="C313" s="138"/>
      <c r="D313" s="139"/>
      <c r="E313" s="13"/>
      <c r="F313" s="140"/>
      <c r="G313" s="13"/>
      <c r="H313" s="13"/>
      <c r="I313" s="114"/>
      <c r="J313" s="153"/>
      <c r="K313" s="154"/>
      <c r="L313" s="143"/>
      <c r="M313" s="144"/>
      <c r="N313" s="39"/>
      <c r="O313" s="145"/>
      <c r="P313" s="40"/>
      <c r="Q313" s="146"/>
      <c r="R313" s="147"/>
      <c r="S313" s="148"/>
      <c r="T313" s="148"/>
      <c r="U313" s="148"/>
      <c r="V313" s="148"/>
      <c r="W313" s="148"/>
      <c r="X313" s="148"/>
      <c r="Y313" s="148"/>
      <c r="Z313" s="148"/>
      <c r="AA313" s="149"/>
      <c r="AB313" s="149"/>
      <c r="AC313" s="150"/>
      <c r="AD313" s="150"/>
      <c r="AE313" s="151"/>
      <c r="AF313" s="5"/>
      <c r="AG313" s="5"/>
      <c r="AH313" s="5"/>
      <c r="AI313" s="5"/>
      <c r="AJ313" s="5"/>
      <c r="AK313" s="5"/>
      <c r="AL313" s="13"/>
      <c r="AM313" s="152"/>
      <c r="AN313" s="13"/>
      <c r="AO313" s="111"/>
      <c r="AP313" s="111"/>
      <c r="AQ313" s="111"/>
      <c r="AR313" s="111"/>
      <c r="AS313" s="111"/>
      <c r="AT313" s="111"/>
      <c r="AU313" s="111"/>
      <c r="AV313" s="111"/>
      <c r="AW313" s="111"/>
      <c r="AX313" s="111"/>
      <c r="AY313" s="111"/>
      <c r="AZ313" s="111"/>
      <c r="BA313" s="111"/>
      <c r="BB313" s="111"/>
      <c r="BC313" s="111"/>
      <c r="BD313" s="111"/>
      <c r="BE313" s="111"/>
      <c r="BF313" s="111"/>
      <c r="BG313" s="111"/>
      <c r="BH313" s="111"/>
      <c r="BI313" s="111"/>
      <c r="BJ313" s="111"/>
      <c r="BK313" s="111"/>
      <c r="BL313" s="111"/>
      <c r="BM313" s="111"/>
      <c r="BN313" s="111"/>
      <c r="BO313" s="111"/>
      <c r="BP313" s="111"/>
      <c r="BQ313" s="111"/>
      <c r="BR313" s="111"/>
      <c r="BS313" s="111"/>
      <c r="BT313" s="111"/>
      <c r="BU313" s="111"/>
      <c r="BV313" s="111"/>
      <c r="BW313" s="111"/>
      <c r="BX313" s="111"/>
      <c r="BY313" s="111"/>
      <c r="BZ313" s="111"/>
      <c r="CA313" s="111"/>
      <c r="CB313" s="111"/>
      <c r="CC313" s="111"/>
      <c r="CD313" s="111"/>
      <c r="CE313" s="111"/>
      <c r="CF313" s="111"/>
      <c r="CG313" s="111"/>
      <c r="CH313" s="111"/>
      <c r="CI313" s="111"/>
      <c r="CJ313" s="111"/>
      <c r="CK313" s="111"/>
      <c r="CL313" s="111"/>
      <c r="CM313" s="111"/>
      <c r="CN313" s="111"/>
      <c r="CO313" s="111"/>
      <c r="CP313" s="111"/>
      <c r="CQ313" s="111"/>
      <c r="CR313" s="111"/>
      <c r="CS313" s="111"/>
      <c r="CT313" s="111"/>
      <c r="CU313" s="111"/>
      <c r="CV313" s="111"/>
      <c r="CW313" s="111"/>
      <c r="CX313" s="111"/>
      <c r="CY313" s="111"/>
      <c r="CZ313" s="111"/>
      <c r="DA313" s="111"/>
      <c r="DB313" s="111"/>
      <c r="DC313" s="111"/>
      <c r="DD313" s="111"/>
      <c r="DE313" s="111"/>
      <c r="DF313" s="111"/>
      <c r="DG313" s="111"/>
      <c r="DH313" s="111"/>
      <c r="DI313" s="111"/>
      <c r="DJ313" s="111"/>
      <c r="DK313" s="111"/>
      <c r="DL313" s="111"/>
      <c r="DM313" s="111"/>
      <c r="DN313" s="111"/>
      <c r="DO313" s="111"/>
      <c r="DP313" s="111"/>
      <c r="DQ313" s="111"/>
      <c r="DR313" s="111"/>
      <c r="DS313" s="111"/>
      <c r="DT313" s="111"/>
      <c r="DU313" s="111"/>
      <c r="DV313" s="111"/>
      <c r="DW313" s="111"/>
      <c r="DX313" s="111"/>
      <c r="DY313" s="111"/>
      <c r="DZ313" s="111"/>
      <c r="EA313" s="111"/>
      <c r="EB313" s="111"/>
      <c r="EC313" s="111"/>
      <c r="ED313" s="111"/>
      <c r="EE313" s="111"/>
      <c r="EF313" s="111"/>
      <c r="EG313" s="111"/>
      <c r="EH313" s="111"/>
      <c r="EI313" s="111"/>
      <c r="EJ313" s="111"/>
      <c r="EK313" s="111"/>
      <c r="EL313" s="111"/>
      <c r="EM313" s="111"/>
      <c r="EN313" s="111"/>
      <c r="EO313" s="111"/>
      <c r="EP313" s="111"/>
      <c r="EQ313" s="111"/>
      <c r="ER313" s="111"/>
      <c r="ES313" s="111"/>
      <c r="ET313" s="111"/>
      <c r="EU313" s="111"/>
      <c r="EV313" s="111"/>
      <c r="EW313" s="111"/>
      <c r="EX313" s="111"/>
      <c r="EY313" s="111"/>
      <c r="EZ313" s="111"/>
      <c r="FA313" s="111"/>
      <c r="FB313" s="111"/>
      <c r="FC313" s="111"/>
      <c r="FD313" s="111"/>
      <c r="FE313" s="111"/>
      <c r="FF313" s="111"/>
      <c r="FG313" s="111"/>
      <c r="FH313" s="111"/>
      <c r="FI313" s="111"/>
      <c r="FJ313" s="111"/>
      <c r="FK313" s="111"/>
      <c r="FL313" s="111"/>
      <c r="FM313" s="111"/>
      <c r="FN313" s="111"/>
      <c r="FO313" s="111"/>
      <c r="FP313" s="111"/>
      <c r="FQ313" s="111"/>
      <c r="FR313" s="111"/>
      <c r="FS313" s="111"/>
      <c r="FT313" s="111"/>
      <c r="FU313" s="111"/>
      <c r="FV313" s="111"/>
    </row>
    <row r="314" spans="1:178" s="19" customFormat="1">
      <c r="A314" s="110"/>
      <c r="B314" s="137"/>
      <c r="C314" s="138"/>
      <c r="D314" s="139"/>
      <c r="E314" s="13"/>
      <c r="F314" s="140"/>
      <c r="G314" s="13"/>
      <c r="H314" s="13"/>
      <c r="I314" s="114"/>
      <c r="J314" s="153"/>
      <c r="K314" s="154"/>
      <c r="L314" s="143"/>
      <c r="M314" s="144"/>
      <c r="N314" s="39"/>
      <c r="O314" s="145"/>
      <c r="P314" s="40"/>
      <c r="Q314" s="146"/>
      <c r="R314" s="147"/>
      <c r="S314" s="148"/>
      <c r="T314" s="148"/>
      <c r="U314" s="148"/>
      <c r="V314" s="148"/>
      <c r="W314" s="148"/>
      <c r="X314" s="148"/>
      <c r="Y314" s="148"/>
      <c r="Z314" s="148"/>
      <c r="AA314" s="149"/>
      <c r="AB314" s="149"/>
      <c r="AC314" s="150"/>
      <c r="AD314" s="150"/>
      <c r="AE314" s="151"/>
      <c r="AF314" s="5"/>
      <c r="AG314" s="5"/>
      <c r="AH314" s="5"/>
      <c r="AI314" s="5"/>
      <c r="AJ314" s="5"/>
      <c r="AK314" s="5"/>
      <c r="AL314" s="13"/>
      <c r="AM314" s="152"/>
      <c r="AN314" s="13"/>
      <c r="AO314" s="111"/>
      <c r="AP314" s="111"/>
      <c r="AQ314" s="111"/>
      <c r="AR314" s="111"/>
      <c r="AS314" s="111"/>
      <c r="AT314" s="111"/>
      <c r="AU314" s="111"/>
      <c r="AV314" s="111"/>
      <c r="AW314" s="111"/>
      <c r="AX314" s="111"/>
      <c r="AY314" s="111"/>
      <c r="AZ314" s="111"/>
      <c r="BA314" s="111"/>
      <c r="BB314" s="111"/>
      <c r="BC314" s="111"/>
      <c r="BD314" s="111"/>
      <c r="BE314" s="111"/>
      <c r="BF314" s="111"/>
      <c r="BG314" s="111"/>
      <c r="BH314" s="111"/>
      <c r="BI314" s="111"/>
      <c r="BJ314" s="111"/>
      <c r="BK314" s="111"/>
      <c r="BL314" s="111"/>
      <c r="BM314" s="111"/>
      <c r="BN314" s="111"/>
      <c r="BO314" s="111"/>
      <c r="BP314" s="111"/>
      <c r="BQ314" s="111"/>
      <c r="BR314" s="111"/>
      <c r="BS314" s="111"/>
      <c r="BT314" s="111"/>
      <c r="BU314" s="111"/>
      <c r="BV314" s="111"/>
      <c r="BW314" s="111"/>
      <c r="BX314" s="111"/>
      <c r="BY314" s="111"/>
      <c r="BZ314" s="111"/>
      <c r="CA314" s="111"/>
      <c r="CB314" s="111"/>
      <c r="CC314" s="111"/>
      <c r="CD314" s="111"/>
      <c r="CE314" s="111"/>
      <c r="CF314" s="111"/>
      <c r="CG314" s="111"/>
      <c r="CH314" s="111"/>
      <c r="CI314" s="111"/>
      <c r="CJ314" s="111"/>
      <c r="CK314" s="111"/>
      <c r="CL314" s="111"/>
      <c r="CM314" s="111"/>
      <c r="CN314" s="111"/>
      <c r="CO314" s="111"/>
      <c r="CP314" s="111"/>
      <c r="CQ314" s="111"/>
      <c r="CR314" s="111"/>
      <c r="CS314" s="111"/>
      <c r="CT314" s="111"/>
      <c r="CU314" s="111"/>
      <c r="CV314" s="111"/>
      <c r="CW314" s="111"/>
      <c r="CX314" s="111"/>
      <c r="CY314" s="111"/>
      <c r="CZ314" s="111"/>
      <c r="DA314" s="111"/>
      <c r="DB314" s="111"/>
      <c r="DC314" s="111"/>
      <c r="DD314" s="111"/>
      <c r="DE314" s="111"/>
      <c r="DF314" s="111"/>
      <c r="DG314" s="111"/>
      <c r="DH314" s="111"/>
      <c r="DI314" s="111"/>
      <c r="DJ314" s="111"/>
      <c r="DK314" s="111"/>
      <c r="DL314" s="111"/>
      <c r="DM314" s="111"/>
      <c r="DN314" s="111"/>
      <c r="DO314" s="111"/>
      <c r="DP314" s="111"/>
      <c r="DQ314" s="111"/>
      <c r="DR314" s="111"/>
      <c r="DS314" s="111"/>
      <c r="DT314" s="111"/>
      <c r="DU314" s="111"/>
      <c r="DV314" s="111"/>
      <c r="DW314" s="111"/>
      <c r="DX314" s="111"/>
      <c r="DY314" s="111"/>
      <c r="DZ314" s="111"/>
      <c r="EA314" s="111"/>
      <c r="EB314" s="111"/>
      <c r="EC314" s="111"/>
      <c r="ED314" s="111"/>
      <c r="EE314" s="111"/>
      <c r="EF314" s="111"/>
      <c r="EG314" s="111"/>
      <c r="EH314" s="111"/>
      <c r="EI314" s="111"/>
      <c r="EJ314" s="111"/>
      <c r="EK314" s="111"/>
      <c r="EL314" s="111"/>
      <c r="EM314" s="111"/>
      <c r="EN314" s="111"/>
      <c r="EO314" s="111"/>
      <c r="EP314" s="111"/>
      <c r="EQ314" s="111"/>
      <c r="ER314" s="111"/>
      <c r="ES314" s="111"/>
      <c r="ET314" s="111"/>
      <c r="EU314" s="111"/>
      <c r="EV314" s="111"/>
      <c r="EW314" s="111"/>
      <c r="EX314" s="111"/>
      <c r="EY314" s="111"/>
      <c r="EZ314" s="111"/>
      <c r="FA314" s="111"/>
      <c r="FB314" s="111"/>
      <c r="FC314" s="111"/>
      <c r="FD314" s="111"/>
      <c r="FE314" s="111"/>
      <c r="FF314" s="111"/>
      <c r="FG314" s="111"/>
      <c r="FH314" s="111"/>
      <c r="FI314" s="111"/>
      <c r="FJ314" s="111"/>
      <c r="FK314" s="111"/>
      <c r="FL314" s="111"/>
      <c r="FM314" s="111"/>
      <c r="FN314" s="111"/>
      <c r="FO314" s="111"/>
      <c r="FP314" s="111"/>
      <c r="FQ314" s="111"/>
      <c r="FR314" s="111"/>
      <c r="FS314" s="111"/>
      <c r="FT314" s="111"/>
      <c r="FU314" s="111"/>
      <c r="FV314" s="111"/>
    </row>
    <row r="315" spans="1:178" s="19" customFormat="1">
      <c r="A315" s="110"/>
      <c r="B315" s="137"/>
      <c r="C315" s="138"/>
      <c r="D315" s="139"/>
      <c r="E315" s="13"/>
      <c r="F315" s="140"/>
      <c r="G315" s="13"/>
      <c r="H315" s="13"/>
      <c r="I315" s="114"/>
      <c r="J315" s="153"/>
      <c r="K315" s="154"/>
      <c r="L315" s="143"/>
      <c r="M315" s="144"/>
      <c r="N315" s="39"/>
      <c r="O315" s="145"/>
      <c r="P315" s="40"/>
      <c r="Q315" s="146"/>
      <c r="R315" s="147"/>
      <c r="S315" s="148"/>
      <c r="T315" s="148"/>
      <c r="U315" s="148"/>
      <c r="V315" s="148"/>
      <c r="W315" s="148"/>
      <c r="X315" s="148"/>
      <c r="Y315" s="148"/>
      <c r="Z315" s="148"/>
      <c r="AA315" s="149"/>
      <c r="AB315" s="149"/>
      <c r="AC315" s="150"/>
      <c r="AD315" s="150"/>
      <c r="AE315" s="151"/>
      <c r="AF315" s="5"/>
      <c r="AG315" s="5"/>
      <c r="AH315" s="5"/>
      <c r="AI315" s="5"/>
      <c r="AJ315" s="5"/>
      <c r="AK315" s="5"/>
      <c r="AL315" s="13"/>
      <c r="AM315" s="152"/>
      <c r="AN315" s="13"/>
      <c r="AO315" s="111"/>
      <c r="AP315" s="111"/>
      <c r="AQ315" s="111"/>
      <c r="AR315" s="111"/>
      <c r="AS315" s="111"/>
      <c r="AT315" s="111"/>
      <c r="AU315" s="111"/>
      <c r="AV315" s="111"/>
      <c r="AW315" s="111"/>
      <c r="AX315" s="111"/>
      <c r="AY315" s="111"/>
      <c r="AZ315" s="111"/>
      <c r="BA315" s="111"/>
      <c r="BB315" s="111"/>
      <c r="BC315" s="111"/>
      <c r="BD315" s="111"/>
      <c r="BE315" s="111"/>
      <c r="BF315" s="111"/>
      <c r="BG315" s="111"/>
      <c r="BH315" s="111"/>
      <c r="BI315" s="111"/>
      <c r="BJ315" s="111"/>
      <c r="BK315" s="111"/>
      <c r="BL315" s="111"/>
      <c r="BM315" s="111"/>
      <c r="BN315" s="111"/>
      <c r="BO315" s="111"/>
      <c r="BP315" s="111"/>
      <c r="BQ315" s="111"/>
      <c r="BR315" s="111"/>
      <c r="BS315" s="111"/>
      <c r="BT315" s="111"/>
      <c r="BU315" s="111"/>
      <c r="BV315" s="111"/>
      <c r="BW315" s="111"/>
      <c r="BX315" s="111"/>
      <c r="BY315" s="111"/>
      <c r="BZ315" s="111"/>
      <c r="CA315" s="111"/>
      <c r="CB315" s="111"/>
      <c r="CC315" s="111"/>
      <c r="CD315" s="111"/>
      <c r="CE315" s="111"/>
      <c r="CF315" s="111"/>
      <c r="CG315" s="111"/>
      <c r="CH315" s="111"/>
      <c r="CI315" s="111"/>
      <c r="CJ315" s="111"/>
      <c r="CK315" s="111"/>
      <c r="CL315" s="111"/>
      <c r="CM315" s="111"/>
      <c r="CN315" s="111"/>
      <c r="CO315" s="111"/>
      <c r="CP315" s="111"/>
      <c r="CQ315" s="111"/>
      <c r="CR315" s="111"/>
      <c r="CS315" s="111"/>
      <c r="CT315" s="111"/>
      <c r="CU315" s="111"/>
      <c r="CV315" s="111"/>
      <c r="CW315" s="111"/>
      <c r="CX315" s="111"/>
      <c r="CY315" s="111"/>
      <c r="CZ315" s="111"/>
      <c r="DA315" s="111"/>
      <c r="DB315" s="111"/>
      <c r="DC315" s="111"/>
      <c r="DD315" s="111"/>
      <c r="DE315" s="111"/>
      <c r="DF315" s="111"/>
      <c r="DG315" s="111"/>
      <c r="DH315" s="111"/>
      <c r="DI315" s="111"/>
      <c r="DJ315" s="111"/>
      <c r="DK315" s="111"/>
      <c r="DL315" s="111"/>
      <c r="DM315" s="111"/>
      <c r="DN315" s="111"/>
      <c r="DO315" s="111"/>
      <c r="DP315" s="111"/>
      <c r="DQ315" s="111"/>
      <c r="DR315" s="111"/>
      <c r="DS315" s="111"/>
      <c r="DT315" s="111"/>
      <c r="DU315" s="111"/>
      <c r="DV315" s="111"/>
      <c r="DW315" s="111"/>
      <c r="DX315" s="111"/>
      <c r="DY315" s="111"/>
      <c r="DZ315" s="111"/>
      <c r="EA315" s="111"/>
      <c r="EB315" s="111"/>
      <c r="EC315" s="111"/>
      <c r="ED315" s="111"/>
      <c r="EE315" s="111"/>
      <c r="EF315" s="111"/>
      <c r="EG315" s="111"/>
      <c r="EH315" s="111"/>
      <c r="EI315" s="111"/>
      <c r="EJ315" s="111"/>
      <c r="EK315" s="111"/>
      <c r="EL315" s="111"/>
      <c r="EM315" s="111"/>
      <c r="EN315" s="111"/>
      <c r="EO315" s="111"/>
      <c r="EP315" s="111"/>
      <c r="EQ315" s="111"/>
      <c r="ER315" s="111"/>
      <c r="ES315" s="111"/>
      <c r="ET315" s="111"/>
      <c r="EU315" s="111"/>
      <c r="EV315" s="111"/>
      <c r="EW315" s="111"/>
      <c r="EX315" s="111"/>
      <c r="EY315" s="111"/>
      <c r="EZ315" s="111"/>
      <c r="FA315" s="111"/>
      <c r="FB315" s="111"/>
      <c r="FC315" s="111"/>
      <c r="FD315" s="111"/>
      <c r="FE315" s="111"/>
      <c r="FF315" s="111"/>
      <c r="FG315" s="111"/>
      <c r="FH315" s="111"/>
      <c r="FI315" s="111"/>
      <c r="FJ315" s="111"/>
      <c r="FK315" s="111"/>
      <c r="FL315" s="111"/>
      <c r="FM315" s="111"/>
      <c r="FN315" s="111"/>
      <c r="FO315" s="111"/>
      <c r="FP315" s="111"/>
      <c r="FQ315" s="111"/>
      <c r="FR315" s="111"/>
      <c r="FS315" s="111"/>
      <c r="FT315" s="111"/>
      <c r="FU315" s="111"/>
      <c r="FV315" s="111"/>
    </row>
    <row r="316" spans="1:178" s="19" customFormat="1">
      <c r="A316" s="110"/>
      <c r="B316" s="137"/>
      <c r="C316" s="138"/>
      <c r="D316" s="139"/>
      <c r="E316" s="13"/>
      <c r="F316" s="140"/>
      <c r="G316" s="13"/>
      <c r="H316" s="13"/>
      <c r="I316" s="114"/>
      <c r="J316" s="153"/>
      <c r="K316" s="154"/>
      <c r="L316" s="143"/>
      <c r="M316" s="144"/>
      <c r="N316" s="39"/>
      <c r="O316" s="145"/>
      <c r="P316" s="40"/>
      <c r="Q316" s="146"/>
      <c r="R316" s="147"/>
      <c r="S316" s="148"/>
      <c r="T316" s="148"/>
      <c r="U316" s="148"/>
      <c r="V316" s="148"/>
      <c r="W316" s="148"/>
      <c r="X316" s="148"/>
      <c r="Y316" s="148"/>
      <c r="Z316" s="148"/>
      <c r="AA316" s="149"/>
      <c r="AB316" s="149"/>
      <c r="AC316" s="150"/>
      <c r="AD316" s="150"/>
      <c r="AE316" s="151"/>
      <c r="AF316" s="5"/>
      <c r="AG316" s="5"/>
      <c r="AH316" s="5"/>
      <c r="AI316" s="5"/>
      <c r="AJ316" s="5"/>
      <c r="AK316" s="5"/>
      <c r="AL316" s="13"/>
      <c r="AM316" s="152"/>
      <c r="AN316" s="13"/>
      <c r="AO316" s="111"/>
      <c r="AP316" s="111"/>
      <c r="AQ316" s="111"/>
      <c r="AR316" s="111"/>
      <c r="AS316" s="111"/>
      <c r="AT316" s="111"/>
      <c r="AU316" s="111"/>
      <c r="AV316" s="111"/>
      <c r="AW316" s="111"/>
      <c r="AX316" s="111"/>
      <c r="AY316" s="111"/>
      <c r="AZ316" s="111"/>
      <c r="BA316" s="111"/>
      <c r="BB316" s="111"/>
      <c r="BC316" s="111"/>
      <c r="BD316" s="111"/>
      <c r="BE316" s="111"/>
      <c r="BF316" s="111"/>
      <c r="BG316" s="111"/>
      <c r="BH316" s="111"/>
      <c r="BI316" s="111"/>
      <c r="BJ316" s="111"/>
      <c r="BK316" s="111"/>
      <c r="BL316" s="111"/>
      <c r="BM316" s="111"/>
      <c r="BN316" s="111"/>
      <c r="BO316" s="111"/>
      <c r="BP316" s="111"/>
      <c r="BQ316" s="111"/>
      <c r="BR316" s="111"/>
      <c r="BS316" s="111"/>
      <c r="BT316" s="111"/>
      <c r="BU316" s="111"/>
      <c r="BV316" s="111"/>
      <c r="BW316" s="111"/>
      <c r="BX316" s="111"/>
      <c r="BY316" s="111"/>
      <c r="BZ316" s="111"/>
      <c r="CA316" s="111"/>
      <c r="CB316" s="111"/>
      <c r="CC316" s="111"/>
      <c r="CD316" s="111"/>
      <c r="CE316" s="111"/>
      <c r="CF316" s="111"/>
      <c r="CG316" s="111"/>
      <c r="CH316" s="111"/>
      <c r="CI316" s="111"/>
      <c r="CJ316" s="111"/>
      <c r="CK316" s="111"/>
      <c r="CL316" s="111"/>
      <c r="CM316" s="111"/>
      <c r="CN316" s="111"/>
      <c r="CO316" s="111"/>
      <c r="CP316" s="111"/>
      <c r="CQ316" s="111"/>
      <c r="CR316" s="111"/>
      <c r="CS316" s="111"/>
      <c r="CT316" s="111"/>
      <c r="CU316" s="111"/>
      <c r="CV316" s="111"/>
      <c r="CW316" s="111"/>
      <c r="CX316" s="111"/>
      <c r="CY316" s="111"/>
      <c r="CZ316" s="111"/>
      <c r="DA316" s="111"/>
      <c r="DB316" s="111"/>
      <c r="DC316" s="111"/>
      <c r="DD316" s="111"/>
      <c r="DE316" s="111"/>
      <c r="DF316" s="111"/>
      <c r="DG316" s="111"/>
      <c r="DH316" s="111"/>
      <c r="DI316" s="111"/>
      <c r="DJ316" s="111"/>
      <c r="DK316" s="111"/>
      <c r="DL316" s="111"/>
      <c r="DM316" s="111"/>
      <c r="DN316" s="111"/>
      <c r="DO316" s="111"/>
      <c r="DP316" s="111"/>
      <c r="DQ316" s="111"/>
      <c r="DR316" s="111"/>
      <c r="DS316" s="111"/>
      <c r="DT316" s="111"/>
      <c r="DU316" s="111"/>
      <c r="DV316" s="111"/>
      <c r="DW316" s="111"/>
      <c r="DX316" s="111"/>
      <c r="DY316" s="111"/>
      <c r="DZ316" s="111"/>
      <c r="EA316" s="111"/>
      <c r="EB316" s="111"/>
      <c r="EC316" s="111"/>
      <c r="ED316" s="111"/>
      <c r="EE316" s="111"/>
      <c r="EF316" s="111"/>
      <c r="EG316" s="111"/>
      <c r="EH316" s="111"/>
      <c r="EI316" s="111"/>
      <c r="EJ316" s="111"/>
      <c r="EK316" s="111"/>
      <c r="EL316" s="111"/>
      <c r="EM316" s="111"/>
      <c r="EN316" s="111"/>
      <c r="EO316" s="111"/>
      <c r="EP316" s="111"/>
      <c r="EQ316" s="111"/>
      <c r="ER316" s="111"/>
      <c r="ES316" s="111"/>
      <c r="ET316" s="111"/>
      <c r="EU316" s="111"/>
      <c r="EV316" s="111"/>
      <c r="EW316" s="111"/>
      <c r="EX316" s="111"/>
      <c r="EY316" s="111"/>
      <c r="EZ316" s="111"/>
      <c r="FA316" s="111"/>
      <c r="FB316" s="111"/>
      <c r="FC316" s="111"/>
      <c r="FD316" s="111"/>
      <c r="FE316" s="111"/>
      <c r="FF316" s="111"/>
      <c r="FG316" s="111"/>
      <c r="FH316" s="111"/>
      <c r="FI316" s="111"/>
      <c r="FJ316" s="111"/>
      <c r="FK316" s="111"/>
      <c r="FL316" s="111"/>
      <c r="FM316" s="111"/>
      <c r="FN316" s="111"/>
      <c r="FO316" s="111"/>
      <c r="FP316" s="111"/>
      <c r="FQ316" s="111"/>
      <c r="FR316" s="111"/>
      <c r="FS316" s="111"/>
      <c r="FT316" s="111"/>
      <c r="FU316" s="111"/>
      <c r="FV316" s="111"/>
    </row>
    <row r="317" spans="1:178" s="19" customFormat="1">
      <c r="A317" s="110"/>
      <c r="B317" s="137"/>
      <c r="C317" s="138"/>
      <c r="D317" s="139"/>
      <c r="E317" s="13"/>
      <c r="F317" s="140"/>
      <c r="G317" s="13"/>
      <c r="H317" s="13"/>
      <c r="I317" s="114"/>
      <c r="J317" s="153"/>
      <c r="K317" s="154"/>
      <c r="L317" s="143"/>
      <c r="M317" s="144"/>
      <c r="N317" s="39"/>
      <c r="O317" s="145"/>
      <c r="P317" s="40"/>
      <c r="Q317" s="146"/>
      <c r="R317" s="147"/>
      <c r="S317" s="148"/>
      <c r="T317" s="148"/>
      <c r="U317" s="148"/>
      <c r="V317" s="148"/>
      <c r="W317" s="148"/>
      <c r="X317" s="148"/>
      <c r="Y317" s="148"/>
      <c r="Z317" s="148"/>
      <c r="AA317" s="149"/>
      <c r="AB317" s="149"/>
      <c r="AC317" s="150"/>
      <c r="AD317" s="150"/>
      <c r="AE317" s="151"/>
      <c r="AF317" s="5"/>
      <c r="AG317" s="5"/>
      <c r="AH317" s="5"/>
      <c r="AI317" s="5"/>
      <c r="AJ317" s="5"/>
      <c r="AK317" s="5"/>
      <c r="AL317" s="13"/>
      <c r="AM317" s="152"/>
      <c r="AN317" s="13"/>
      <c r="AO317" s="111"/>
      <c r="AP317" s="111"/>
      <c r="AQ317" s="111"/>
      <c r="AR317" s="111"/>
      <c r="AS317" s="111"/>
      <c r="AT317" s="111"/>
      <c r="AU317" s="111"/>
      <c r="AV317" s="111"/>
      <c r="AW317" s="111"/>
      <c r="AX317" s="111"/>
      <c r="AY317" s="111"/>
      <c r="AZ317" s="111"/>
      <c r="BA317" s="111"/>
      <c r="BB317" s="111"/>
      <c r="BC317" s="111"/>
      <c r="BD317" s="111"/>
      <c r="BE317" s="111"/>
      <c r="BF317" s="111"/>
      <c r="BG317" s="111"/>
      <c r="BH317" s="111"/>
      <c r="BI317" s="111"/>
      <c r="BJ317" s="111"/>
      <c r="BK317" s="111"/>
      <c r="BL317" s="111"/>
      <c r="BM317" s="111"/>
      <c r="BN317" s="111"/>
      <c r="BO317" s="111"/>
      <c r="BP317" s="111"/>
      <c r="BQ317" s="111"/>
      <c r="BR317" s="111"/>
      <c r="BS317" s="111"/>
      <c r="BT317" s="111"/>
      <c r="BU317" s="111"/>
      <c r="BV317" s="111"/>
      <c r="BW317" s="111"/>
      <c r="BX317" s="111"/>
      <c r="BY317" s="111"/>
      <c r="BZ317" s="111"/>
      <c r="CA317" s="111"/>
      <c r="CB317" s="111"/>
      <c r="CC317" s="111"/>
      <c r="CD317" s="111"/>
      <c r="CE317" s="111"/>
      <c r="CF317" s="111"/>
      <c r="CG317" s="111"/>
      <c r="CH317" s="111"/>
      <c r="CI317" s="111"/>
      <c r="CJ317" s="111"/>
      <c r="CK317" s="111"/>
      <c r="CL317" s="111"/>
      <c r="CM317" s="111"/>
      <c r="CN317" s="111"/>
      <c r="CO317" s="111"/>
      <c r="CP317" s="111"/>
      <c r="CQ317" s="111"/>
      <c r="CR317" s="111"/>
      <c r="CS317" s="111"/>
      <c r="CT317" s="111"/>
      <c r="CU317" s="111"/>
      <c r="CV317" s="111"/>
      <c r="CW317" s="111"/>
      <c r="CX317" s="111"/>
      <c r="CY317" s="111"/>
      <c r="CZ317" s="111"/>
      <c r="DA317" s="111"/>
      <c r="DB317" s="111"/>
      <c r="DC317" s="111"/>
      <c r="DD317" s="111"/>
      <c r="DE317" s="111"/>
      <c r="DF317" s="111"/>
      <c r="DG317" s="111"/>
      <c r="DH317" s="111"/>
      <c r="DI317" s="111"/>
      <c r="DJ317" s="111"/>
      <c r="DK317" s="111"/>
      <c r="DL317" s="111"/>
      <c r="DM317" s="111"/>
      <c r="DN317" s="111"/>
      <c r="DO317" s="111"/>
      <c r="DP317" s="111"/>
      <c r="DQ317" s="111"/>
      <c r="DR317" s="111"/>
      <c r="DS317" s="111"/>
      <c r="DT317" s="111"/>
      <c r="DU317" s="111"/>
      <c r="DV317" s="111"/>
      <c r="DW317" s="111"/>
      <c r="DX317" s="111"/>
      <c r="DY317" s="111"/>
      <c r="DZ317" s="111"/>
      <c r="EA317" s="111"/>
      <c r="EB317" s="111"/>
      <c r="EC317" s="111"/>
      <c r="ED317" s="111"/>
      <c r="EE317" s="111"/>
      <c r="EF317" s="111"/>
      <c r="EG317" s="111"/>
      <c r="EH317" s="111"/>
      <c r="EI317" s="111"/>
      <c r="EJ317" s="111"/>
      <c r="EK317" s="111"/>
      <c r="EL317" s="111"/>
      <c r="EM317" s="111"/>
      <c r="EN317" s="111"/>
      <c r="EO317" s="111"/>
      <c r="EP317" s="111"/>
      <c r="EQ317" s="111"/>
      <c r="ER317" s="111"/>
      <c r="ES317" s="111"/>
      <c r="ET317" s="111"/>
      <c r="EU317" s="111"/>
      <c r="EV317" s="111"/>
      <c r="EW317" s="111"/>
      <c r="EX317" s="111"/>
      <c r="EY317" s="111"/>
      <c r="EZ317" s="111"/>
      <c r="FA317" s="111"/>
      <c r="FB317" s="111"/>
      <c r="FC317" s="111"/>
      <c r="FD317" s="111"/>
      <c r="FE317" s="111"/>
      <c r="FF317" s="111"/>
      <c r="FG317" s="111"/>
      <c r="FH317" s="111"/>
      <c r="FI317" s="111"/>
      <c r="FJ317" s="111"/>
      <c r="FK317" s="111"/>
      <c r="FL317" s="111"/>
      <c r="FM317" s="111"/>
      <c r="FN317" s="111"/>
      <c r="FO317" s="111"/>
      <c r="FP317" s="111"/>
      <c r="FQ317" s="111"/>
      <c r="FR317" s="111"/>
      <c r="FS317" s="111"/>
      <c r="FT317" s="111"/>
      <c r="FU317" s="111"/>
      <c r="FV317" s="111"/>
    </row>
    <row r="318" spans="1:178" s="19" customFormat="1">
      <c r="A318" s="110"/>
      <c r="B318" s="137"/>
      <c r="C318" s="138"/>
      <c r="D318" s="139"/>
      <c r="E318" s="13"/>
      <c r="F318" s="140"/>
      <c r="G318" s="13"/>
      <c r="H318" s="13"/>
      <c r="I318" s="114"/>
      <c r="J318" s="153"/>
      <c r="K318" s="154"/>
      <c r="L318" s="143"/>
      <c r="M318" s="144"/>
      <c r="N318" s="39"/>
      <c r="O318" s="145"/>
      <c r="P318" s="40"/>
      <c r="Q318" s="146"/>
      <c r="R318" s="147"/>
      <c r="S318" s="148"/>
      <c r="T318" s="148"/>
      <c r="U318" s="148"/>
      <c r="V318" s="148"/>
      <c r="W318" s="148"/>
      <c r="X318" s="148"/>
      <c r="Y318" s="148"/>
      <c r="Z318" s="148"/>
      <c r="AA318" s="149"/>
      <c r="AB318" s="149"/>
      <c r="AC318" s="150"/>
      <c r="AD318" s="150"/>
      <c r="AE318" s="151"/>
      <c r="AF318" s="5"/>
      <c r="AG318" s="5"/>
      <c r="AH318" s="5"/>
      <c r="AI318" s="5"/>
      <c r="AJ318" s="5"/>
      <c r="AK318" s="5"/>
      <c r="AL318" s="13"/>
      <c r="AM318" s="152"/>
      <c r="AN318" s="13"/>
      <c r="AO318" s="111"/>
      <c r="AP318" s="111"/>
      <c r="AQ318" s="111"/>
      <c r="AR318" s="111"/>
      <c r="AS318" s="111"/>
      <c r="AT318" s="111"/>
      <c r="AU318" s="111"/>
      <c r="AV318" s="111"/>
      <c r="AW318" s="111"/>
      <c r="AX318" s="111"/>
      <c r="AY318" s="111"/>
      <c r="AZ318" s="111"/>
      <c r="BA318" s="111"/>
      <c r="BB318" s="111"/>
      <c r="BC318" s="111"/>
      <c r="BD318" s="111"/>
      <c r="BE318" s="111"/>
      <c r="BF318" s="111"/>
      <c r="BG318" s="111"/>
      <c r="BH318" s="111"/>
      <c r="BI318" s="111"/>
      <c r="BJ318" s="111"/>
      <c r="BK318" s="111"/>
      <c r="BL318" s="111"/>
      <c r="BM318" s="111"/>
      <c r="BN318" s="111"/>
      <c r="BO318" s="111"/>
      <c r="BP318" s="111"/>
      <c r="BQ318" s="111"/>
      <c r="BR318" s="111"/>
      <c r="BS318" s="111"/>
      <c r="BT318" s="111"/>
      <c r="BU318" s="111"/>
      <c r="BV318" s="111"/>
      <c r="BW318" s="111"/>
      <c r="BX318" s="111"/>
      <c r="BY318" s="111"/>
      <c r="BZ318" s="111"/>
      <c r="CA318" s="111"/>
      <c r="CB318" s="111"/>
      <c r="CC318" s="111"/>
      <c r="CD318" s="111"/>
      <c r="CE318" s="111"/>
      <c r="CF318" s="111"/>
      <c r="CG318" s="111"/>
      <c r="CH318" s="111"/>
      <c r="CI318" s="111"/>
      <c r="CJ318" s="111"/>
      <c r="CK318" s="111"/>
      <c r="CL318" s="111"/>
      <c r="CM318" s="111"/>
      <c r="CN318" s="111"/>
      <c r="CO318" s="111"/>
      <c r="CP318" s="111"/>
      <c r="CQ318" s="111"/>
      <c r="CR318" s="111"/>
      <c r="CS318" s="111"/>
      <c r="CT318" s="111"/>
      <c r="CU318" s="111"/>
      <c r="CV318" s="111"/>
      <c r="CW318" s="111"/>
      <c r="CX318" s="111"/>
      <c r="CY318" s="111"/>
      <c r="CZ318" s="111"/>
      <c r="DA318" s="111"/>
      <c r="DB318" s="111"/>
      <c r="DC318" s="111"/>
      <c r="DD318" s="111"/>
      <c r="DE318" s="111"/>
      <c r="DF318" s="111"/>
      <c r="DG318" s="111"/>
      <c r="DH318" s="111"/>
      <c r="DI318" s="111"/>
      <c r="DJ318" s="111"/>
      <c r="DK318" s="111"/>
      <c r="DL318" s="111"/>
      <c r="DM318" s="111"/>
      <c r="DN318" s="111"/>
      <c r="DO318" s="111"/>
      <c r="DP318" s="111"/>
      <c r="DQ318" s="111"/>
      <c r="DR318" s="111"/>
      <c r="DS318" s="111"/>
      <c r="DT318" s="111"/>
      <c r="DU318" s="111"/>
      <c r="DV318" s="111"/>
      <c r="DW318" s="111"/>
      <c r="DX318" s="111"/>
      <c r="DY318" s="111"/>
      <c r="DZ318" s="111"/>
      <c r="EA318" s="111"/>
      <c r="EB318" s="111"/>
      <c r="EC318" s="111"/>
      <c r="ED318" s="111"/>
      <c r="EE318" s="111"/>
      <c r="EF318" s="111"/>
      <c r="EG318" s="111"/>
      <c r="EH318" s="111"/>
      <c r="EI318" s="111"/>
      <c r="EJ318" s="111"/>
      <c r="EK318" s="111"/>
      <c r="EL318" s="111"/>
      <c r="EM318" s="111"/>
      <c r="EN318" s="111"/>
      <c r="EO318" s="111"/>
      <c r="EP318" s="111"/>
      <c r="EQ318" s="111"/>
      <c r="ER318" s="111"/>
      <c r="ES318" s="111"/>
      <c r="ET318" s="111"/>
      <c r="EU318" s="111"/>
      <c r="EV318" s="111"/>
      <c r="EW318" s="111"/>
      <c r="EX318" s="111"/>
      <c r="EY318" s="111"/>
      <c r="EZ318" s="111"/>
      <c r="FA318" s="111"/>
      <c r="FB318" s="111"/>
      <c r="FC318" s="111"/>
      <c r="FD318" s="111"/>
      <c r="FE318" s="111"/>
      <c r="FF318" s="111"/>
      <c r="FG318" s="111"/>
      <c r="FH318" s="111"/>
      <c r="FI318" s="111"/>
      <c r="FJ318" s="111"/>
      <c r="FK318" s="111"/>
      <c r="FL318" s="111"/>
      <c r="FM318" s="111"/>
      <c r="FN318" s="111"/>
      <c r="FO318" s="111"/>
      <c r="FP318" s="111"/>
      <c r="FQ318" s="111"/>
      <c r="FR318" s="111"/>
      <c r="FS318" s="111"/>
      <c r="FT318" s="111"/>
      <c r="FU318" s="111"/>
      <c r="FV318" s="111"/>
    </row>
    <row r="319" spans="1:178" s="19" customFormat="1">
      <c r="A319" s="110"/>
      <c r="B319" s="137"/>
      <c r="C319" s="138"/>
      <c r="D319" s="139"/>
      <c r="E319" s="13"/>
      <c r="F319" s="140"/>
      <c r="G319" s="13"/>
      <c r="H319" s="13"/>
      <c r="I319" s="114"/>
      <c r="J319" s="153"/>
      <c r="K319" s="154"/>
      <c r="L319" s="143"/>
      <c r="M319" s="144"/>
      <c r="N319" s="39"/>
      <c r="O319" s="145"/>
      <c r="P319" s="40"/>
      <c r="Q319" s="146"/>
      <c r="R319" s="147"/>
      <c r="S319" s="148"/>
      <c r="T319" s="148"/>
      <c r="U319" s="148"/>
      <c r="V319" s="148"/>
      <c r="W319" s="148"/>
      <c r="X319" s="148"/>
      <c r="Y319" s="148"/>
      <c r="Z319" s="148"/>
      <c r="AA319" s="149"/>
      <c r="AB319" s="149"/>
      <c r="AC319" s="150"/>
      <c r="AD319" s="150"/>
      <c r="AE319" s="151"/>
      <c r="AF319" s="5"/>
      <c r="AG319" s="5"/>
      <c r="AH319" s="5"/>
      <c r="AI319" s="5"/>
      <c r="AJ319" s="5"/>
      <c r="AK319" s="5"/>
      <c r="AL319" s="13"/>
      <c r="AM319" s="152"/>
      <c r="AN319" s="13"/>
      <c r="AO319" s="111"/>
      <c r="AP319" s="111"/>
      <c r="AQ319" s="111"/>
      <c r="AR319" s="111"/>
      <c r="AS319" s="111"/>
      <c r="AT319" s="111"/>
      <c r="AU319" s="111"/>
      <c r="AV319" s="111"/>
      <c r="AW319" s="111"/>
      <c r="AX319" s="111"/>
      <c r="AY319" s="111"/>
      <c r="AZ319" s="111"/>
      <c r="BA319" s="111"/>
      <c r="BB319" s="111"/>
      <c r="BC319" s="111"/>
      <c r="BD319" s="111"/>
      <c r="BE319" s="111"/>
      <c r="BF319" s="111"/>
      <c r="BG319" s="111"/>
      <c r="BH319" s="111"/>
      <c r="BI319" s="111"/>
      <c r="BJ319" s="111"/>
      <c r="BK319" s="111"/>
      <c r="BL319" s="111"/>
      <c r="BM319" s="111"/>
      <c r="BN319" s="111"/>
      <c r="BO319" s="111"/>
      <c r="BP319" s="111"/>
      <c r="BQ319" s="111"/>
      <c r="BR319" s="111"/>
      <c r="BS319" s="111"/>
      <c r="BT319" s="111"/>
      <c r="BU319" s="111"/>
      <c r="BV319" s="111"/>
      <c r="BW319" s="111"/>
      <c r="BX319" s="111"/>
      <c r="BY319" s="111"/>
      <c r="BZ319" s="111"/>
      <c r="CA319" s="111"/>
      <c r="CB319" s="111"/>
      <c r="CC319" s="111"/>
      <c r="CD319" s="111"/>
      <c r="CE319" s="111"/>
      <c r="CF319" s="111"/>
      <c r="CG319" s="111"/>
      <c r="CH319" s="111"/>
      <c r="CI319" s="111"/>
      <c r="CJ319" s="111"/>
      <c r="CK319" s="111"/>
      <c r="CL319" s="111"/>
      <c r="CM319" s="111"/>
      <c r="CN319" s="111"/>
      <c r="CO319" s="111"/>
      <c r="CP319" s="111"/>
      <c r="CQ319" s="111"/>
      <c r="CR319" s="111"/>
      <c r="CS319" s="111"/>
      <c r="CT319" s="111"/>
      <c r="CU319" s="111"/>
      <c r="CV319" s="111"/>
      <c r="CW319" s="111"/>
      <c r="CX319" s="111"/>
      <c r="CY319" s="111"/>
      <c r="CZ319" s="111"/>
      <c r="DA319" s="111"/>
      <c r="DB319" s="111"/>
      <c r="DC319" s="111"/>
      <c r="DD319" s="111"/>
      <c r="DE319" s="111"/>
      <c r="DF319" s="111"/>
      <c r="DG319" s="111"/>
      <c r="DH319" s="111"/>
      <c r="DI319" s="111"/>
      <c r="DJ319" s="111"/>
      <c r="DK319" s="111"/>
      <c r="DL319" s="111"/>
      <c r="DM319" s="111"/>
      <c r="DN319" s="111"/>
      <c r="DO319" s="111"/>
      <c r="DP319" s="111"/>
      <c r="DQ319" s="111"/>
      <c r="DR319" s="111"/>
      <c r="DS319" s="111"/>
      <c r="DT319" s="111"/>
      <c r="DU319" s="111"/>
      <c r="DV319" s="111"/>
      <c r="DW319" s="111"/>
      <c r="DX319" s="111"/>
      <c r="DY319" s="111"/>
      <c r="DZ319" s="111"/>
      <c r="EA319" s="111"/>
      <c r="EB319" s="111"/>
      <c r="EC319" s="111"/>
      <c r="ED319" s="111"/>
      <c r="EE319" s="111"/>
      <c r="EF319" s="111"/>
      <c r="EG319" s="111"/>
      <c r="EH319" s="111"/>
      <c r="EI319" s="111"/>
      <c r="EJ319" s="111"/>
      <c r="EK319" s="111"/>
      <c r="EL319" s="111"/>
      <c r="EM319" s="111"/>
      <c r="EN319" s="111"/>
      <c r="EO319" s="111"/>
      <c r="EP319" s="111"/>
      <c r="EQ319" s="111"/>
      <c r="ER319" s="111"/>
      <c r="ES319" s="111"/>
      <c r="ET319" s="111"/>
      <c r="EU319" s="111"/>
      <c r="EV319" s="111"/>
      <c r="EW319" s="111"/>
      <c r="EX319" s="111"/>
      <c r="EY319" s="111"/>
      <c r="EZ319" s="111"/>
      <c r="FA319" s="111"/>
      <c r="FB319" s="111"/>
      <c r="FC319" s="111"/>
      <c r="FD319" s="111"/>
      <c r="FE319" s="111"/>
      <c r="FF319" s="111"/>
      <c r="FG319" s="111"/>
      <c r="FH319" s="111"/>
      <c r="FI319" s="111"/>
      <c r="FJ319" s="111"/>
      <c r="FK319" s="111"/>
      <c r="FL319" s="111"/>
      <c r="FM319" s="111"/>
      <c r="FN319" s="111"/>
      <c r="FO319" s="111"/>
      <c r="FP319" s="111"/>
      <c r="FQ319" s="111"/>
      <c r="FR319" s="111"/>
      <c r="FS319" s="111"/>
      <c r="FT319" s="111"/>
      <c r="FU319" s="111"/>
      <c r="FV319" s="111"/>
    </row>
    <row r="320" spans="1:178" s="19" customFormat="1">
      <c r="A320" s="110"/>
      <c r="B320" s="137"/>
      <c r="C320" s="138"/>
      <c r="D320" s="139"/>
      <c r="E320" s="13"/>
      <c r="F320" s="140"/>
      <c r="G320" s="13"/>
      <c r="H320" s="13"/>
      <c r="I320" s="114"/>
      <c r="J320" s="153"/>
      <c r="K320" s="154"/>
      <c r="L320" s="143"/>
      <c r="M320" s="144"/>
      <c r="N320" s="39"/>
      <c r="O320" s="145"/>
      <c r="P320" s="40"/>
      <c r="Q320" s="146"/>
      <c r="R320" s="147"/>
      <c r="S320" s="148"/>
      <c r="T320" s="148"/>
      <c r="U320" s="148"/>
      <c r="V320" s="148"/>
      <c r="W320" s="148"/>
      <c r="X320" s="148"/>
      <c r="Y320" s="148"/>
      <c r="Z320" s="148"/>
      <c r="AA320" s="149"/>
      <c r="AB320" s="149"/>
      <c r="AC320" s="150"/>
      <c r="AD320" s="150"/>
      <c r="AE320" s="151"/>
      <c r="AF320" s="5"/>
      <c r="AG320" s="5"/>
      <c r="AH320" s="5"/>
      <c r="AI320" s="5"/>
      <c r="AJ320" s="5"/>
      <c r="AK320" s="5"/>
      <c r="AL320" s="13"/>
      <c r="AM320" s="152"/>
      <c r="AN320" s="13"/>
      <c r="AO320" s="111"/>
      <c r="AP320" s="111"/>
      <c r="AQ320" s="111"/>
      <c r="AR320" s="111"/>
      <c r="AS320" s="111"/>
      <c r="AT320" s="111"/>
      <c r="AU320" s="111"/>
      <c r="AV320" s="111"/>
      <c r="AW320" s="111"/>
      <c r="AX320" s="111"/>
      <c r="AY320" s="111"/>
      <c r="AZ320" s="111"/>
      <c r="BA320" s="111"/>
      <c r="BB320" s="111"/>
      <c r="BC320" s="111"/>
      <c r="BD320" s="111"/>
      <c r="BE320" s="111"/>
      <c r="BF320" s="111"/>
      <c r="BG320" s="111"/>
      <c r="BH320" s="111"/>
      <c r="BI320" s="111"/>
      <c r="BJ320" s="111"/>
      <c r="BK320" s="111"/>
      <c r="BL320" s="111"/>
      <c r="BM320" s="111"/>
      <c r="BN320" s="111"/>
      <c r="BO320" s="111"/>
      <c r="BP320" s="111"/>
      <c r="BQ320" s="111"/>
      <c r="BR320" s="111"/>
      <c r="BS320" s="111"/>
      <c r="BT320" s="111"/>
      <c r="BU320" s="111"/>
      <c r="BV320" s="111"/>
      <c r="BW320" s="111"/>
      <c r="BX320" s="111"/>
      <c r="BY320" s="111"/>
      <c r="BZ320" s="111"/>
      <c r="CA320" s="111"/>
      <c r="CB320" s="111"/>
      <c r="CC320" s="111"/>
      <c r="CD320" s="111"/>
      <c r="CE320" s="111"/>
      <c r="CF320" s="111"/>
      <c r="CG320" s="111"/>
      <c r="CH320" s="111"/>
      <c r="CI320" s="111"/>
      <c r="CJ320" s="111"/>
      <c r="CK320" s="111"/>
      <c r="CL320" s="111"/>
      <c r="CM320" s="111"/>
      <c r="CN320" s="111"/>
      <c r="CO320" s="111"/>
      <c r="CP320" s="111"/>
      <c r="CQ320" s="111"/>
      <c r="CR320" s="111"/>
      <c r="CS320" s="111"/>
      <c r="CT320" s="111"/>
      <c r="CU320" s="111"/>
      <c r="CV320" s="111"/>
      <c r="CW320" s="111"/>
      <c r="CX320" s="111"/>
      <c r="CY320" s="111"/>
      <c r="CZ320" s="111"/>
      <c r="DA320" s="111"/>
      <c r="DB320" s="111"/>
      <c r="DC320" s="111"/>
      <c r="DD320" s="111"/>
      <c r="DE320" s="111"/>
      <c r="DF320" s="111"/>
      <c r="DG320" s="111"/>
      <c r="DH320" s="111"/>
      <c r="DI320" s="111"/>
      <c r="DJ320" s="111"/>
      <c r="DK320" s="111"/>
      <c r="DL320" s="111"/>
      <c r="DM320" s="111"/>
      <c r="DN320" s="111"/>
      <c r="DO320" s="111"/>
      <c r="DP320" s="111"/>
      <c r="DQ320" s="111"/>
      <c r="DR320" s="111"/>
      <c r="DS320" s="111"/>
      <c r="DT320" s="111"/>
      <c r="DU320" s="111"/>
      <c r="DV320" s="111"/>
      <c r="DW320" s="111"/>
      <c r="DX320" s="111"/>
      <c r="DY320" s="111"/>
      <c r="DZ320" s="111"/>
      <c r="EA320" s="111"/>
      <c r="EB320" s="111"/>
      <c r="EC320" s="111"/>
      <c r="ED320" s="111"/>
      <c r="EE320" s="111"/>
      <c r="EF320" s="111"/>
      <c r="EG320" s="111"/>
      <c r="EH320" s="111"/>
      <c r="EI320" s="111"/>
      <c r="EJ320" s="111"/>
      <c r="EK320" s="111"/>
      <c r="EL320" s="111"/>
      <c r="EM320" s="111"/>
      <c r="EN320" s="111"/>
      <c r="EO320" s="111"/>
      <c r="EP320" s="111"/>
      <c r="EQ320" s="111"/>
      <c r="ER320" s="111"/>
      <c r="ES320" s="111"/>
      <c r="ET320" s="111"/>
      <c r="EU320" s="111"/>
      <c r="EV320" s="111"/>
      <c r="EW320" s="111"/>
      <c r="EX320" s="111"/>
      <c r="EY320" s="111"/>
      <c r="EZ320" s="111"/>
      <c r="FA320" s="111"/>
      <c r="FB320" s="111"/>
      <c r="FC320" s="111"/>
      <c r="FD320" s="111"/>
      <c r="FE320" s="111"/>
      <c r="FF320" s="111"/>
      <c r="FG320" s="111"/>
      <c r="FH320" s="111"/>
      <c r="FI320" s="111"/>
      <c r="FJ320" s="111"/>
      <c r="FK320" s="111"/>
      <c r="FL320" s="111"/>
      <c r="FM320" s="111"/>
      <c r="FN320" s="111"/>
      <c r="FO320" s="111"/>
      <c r="FP320" s="111"/>
      <c r="FQ320" s="111"/>
      <c r="FR320" s="111"/>
      <c r="FS320" s="111"/>
      <c r="FT320" s="111"/>
      <c r="FU320" s="111"/>
      <c r="FV320" s="111"/>
    </row>
    <row r="321" spans="1:178" s="19" customFormat="1">
      <c r="A321" s="110"/>
      <c r="B321" s="137"/>
      <c r="C321" s="138"/>
      <c r="D321" s="139"/>
      <c r="E321" s="13"/>
      <c r="F321" s="140"/>
      <c r="G321" s="13"/>
      <c r="H321" s="13"/>
      <c r="I321" s="114"/>
      <c r="J321" s="153"/>
      <c r="K321" s="154"/>
      <c r="L321" s="143"/>
      <c r="M321" s="144"/>
      <c r="N321" s="39"/>
      <c r="O321" s="145"/>
      <c r="P321" s="40"/>
      <c r="Q321" s="146"/>
      <c r="R321" s="147"/>
      <c r="S321" s="148"/>
      <c r="T321" s="148"/>
      <c r="U321" s="148"/>
      <c r="V321" s="148"/>
      <c r="W321" s="148"/>
      <c r="X321" s="148"/>
      <c r="Y321" s="148"/>
      <c r="Z321" s="148"/>
      <c r="AA321" s="149"/>
      <c r="AB321" s="149"/>
      <c r="AC321" s="150"/>
      <c r="AD321" s="150"/>
      <c r="AE321" s="151"/>
      <c r="AF321" s="5"/>
      <c r="AG321" s="5"/>
      <c r="AH321" s="5"/>
      <c r="AI321" s="5"/>
      <c r="AJ321" s="5"/>
      <c r="AK321" s="5"/>
      <c r="AL321" s="13"/>
      <c r="AM321" s="152"/>
      <c r="AN321" s="13"/>
      <c r="AO321" s="111"/>
      <c r="AP321" s="111"/>
      <c r="AQ321" s="111"/>
      <c r="AR321" s="111"/>
      <c r="AS321" s="111"/>
      <c r="AT321" s="111"/>
      <c r="AU321" s="111"/>
      <c r="AV321" s="111"/>
      <c r="AW321" s="111"/>
      <c r="AX321" s="111"/>
      <c r="AY321" s="111"/>
      <c r="AZ321" s="111"/>
      <c r="BA321" s="111"/>
      <c r="BB321" s="111"/>
      <c r="BC321" s="111"/>
      <c r="BD321" s="111"/>
      <c r="BE321" s="111"/>
      <c r="BF321" s="111"/>
      <c r="BG321" s="111"/>
      <c r="BH321" s="111"/>
      <c r="BI321" s="111"/>
      <c r="BJ321" s="111"/>
      <c r="BK321" s="111"/>
      <c r="BL321" s="111"/>
      <c r="BM321" s="111"/>
      <c r="BN321" s="111"/>
      <c r="BO321" s="111"/>
      <c r="BP321" s="111"/>
      <c r="BQ321" s="111"/>
      <c r="BR321" s="111"/>
      <c r="BS321" s="111"/>
      <c r="BT321" s="111"/>
      <c r="BU321" s="111"/>
      <c r="BV321" s="111"/>
      <c r="BW321" s="111"/>
      <c r="BX321" s="111"/>
      <c r="BY321" s="111"/>
      <c r="BZ321" s="111"/>
      <c r="CA321" s="111"/>
      <c r="CB321" s="111"/>
      <c r="CC321" s="111"/>
      <c r="CD321" s="111"/>
      <c r="CE321" s="111"/>
      <c r="CF321" s="111"/>
      <c r="CG321" s="111"/>
      <c r="CH321" s="111"/>
      <c r="CI321" s="111"/>
      <c r="CJ321" s="111"/>
      <c r="CK321" s="111"/>
      <c r="CL321" s="111"/>
      <c r="CM321" s="111"/>
      <c r="CN321" s="111"/>
      <c r="CO321" s="111"/>
      <c r="CP321" s="111"/>
      <c r="CQ321" s="111"/>
      <c r="CR321" s="111"/>
      <c r="CS321" s="111"/>
      <c r="CT321" s="111"/>
      <c r="CU321" s="111"/>
      <c r="CV321" s="111"/>
      <c r="CW321" s="111"/>
      <c r="CX321" s="111"/>
      <c r="CY321" s="111"/>
      <c r="CZ321" s="111"/>
      <c r="DA321" s="111"/>
      <c r="DB321" s="111"/>
      <c r="DC321" s="111"/>
      <c r="DD321" s="111"/>
      <c r="DE321" s="111"/>
      <c r="DF321" s="111"/>
      <c r="DG321" s="111"/>
      <c r="DH321" s="111"/>
      <c r="DI321" s="111"/>
      <c r="DJ321" s="111"/>
      <c r="DK321" s="111"/>
      <c r="DL321" s="111"/>
      <c r="DM321" s="111"/>
      <c r="DN321" s="111"/>
      <c r="DO321" s="111"/>
      <c r="DP321" s="111"/>
      <c r="DQ321" s="111"/>
      <c r="DR321" s="111"/>
      <c r="DS321" s="111"/>
      <c r="DT321" s="111"/>
      <c r="DU321" s="111"/>
      <c r="DV321" s="111"/>
      <c r="DW321" s="111"/>
      <c r="DX321" s="111"/>
      <c r="DY321" s="111"/>
      <c r="DZ321" s="111"/>
      <c r="EA321" s="111"/>
      <c r="EB321" s="111"/>
      <c r="EC321" s="111"/>
      <c r="ED321" s="111"/>
      <c r="EE321" s="111"/>
      <c r="EF321" s="111"/>
      <c r="EG321" s="111"/>
      <c r="EH321" s="111"/>
      <c r="EI321" s="111"/>
      <c r="EJ321" s="111"/>
      <c r="EK321" s="111"/>
      <c r="EL321" s="111"/>
      <c r="EM321" s="111"/>
      <c r="EN321" s="111"/>
      <c r="EO321" s="111"/>
      <c r="EP321" s="111"/>
      <c r="EQ321" s="111"/>
      <c r="ER321" s="111"/>
      <c r="ES321" s="111"/>
      <c r="ET321" s="111"/>
      <c r="EU321" s="111"/>
      <c r="EV321" s="111"/>
      <c r="EW321" s="111"/>
      <c r="EX321" s="111"/>
      <c r="EY321" s="111"/>
      <c r="EZ321" s="111"/>
      <c r="FA321" s="111"/>
      <c r="FB321" s="111"/>
      <c r="FC321" s="111"/>
      <c r="FD321" s="111"/>
      <c r="FE321" s="111"/>
      <c r="FF321" s="111"/>
      <c r="FG321" s="111"/>
      <c r="FH321" s="111"/>
      <c r="FI321" s="111"/>
      <c r="FJ321" s="111"/>
      <c r="FK321" s="111"/>
      <c r="FL321" s="111"/>
      <c r="FM321" s="111"/>
      <c r="FN321" s="111"/>
      <c r="FO321" s="111"/>
      <c r="FP321" s="111"/>
      <c r="FQ321" s="111"/>
      <c r="FR321" s="111"/>
      <c r="FS321" s="111"/>
      <c r="FT321" s="111"/>
      <c r="FU321" s="111"/>
      <c r="FV321" s="111"/>
    </row>
    <row r="322" spans="1:178" s="19" customFormat="1">
      <c r="A322" s="110"/>
      <c r="B322" s="137"/>
      <c r="C322" s="138"/>
      <c r="D322" s="139"/>
      <c r="E322" s="13"/>
      <c r="F322" s="140"/>
      <c r="G322" s="13"/>
      <c r="H322" s="13"/>
      <c r="I322" s="114"/>
      <c r="J322" s="153"/>
      <c r="K322" s="154"/>
      <c r="L322" s="143"/>
      <c r="M322" s="144"/>
      <c r="N322" s="39"/>
      <c r="O322" s="145"/>
      <c r="P322" s="40"/>
      <c r="Q322" s="146"/>
      <c r="R322" s="147"/>
      <c r="S322" s="148"/>
      <c r="T322" s="148"/>
      <c r="U322" s="148"/>
      <c r="V322" s="148"/>
      <c r="W322" s="148"/>
      <c r="X322" s="148"/>
      <c r="Y322" s="148"/>
      <c r="Z322" s="148"/>
      <c r="AA322" s="149"/>
      <c r="AB322" s="149"/>
      <c r="AC322" s="150"/>
      <c r="AD322" s="150"/>
      <c r="AE322" s="151"/>
      <c r="AF322" s="5"/>
      <c r="AG322" s="5"/>
      <c r="AH322" s="5"/>
      <c r="AI322" s="5"/>
      <c r="AJ322" s="5"/>
      <c r="AK322" s="5"/>
      <c r="AL322" s="13"/>
      <c r="AM322" s="152"/>
      <c r="AN322" s="13"/>
      <c r="AO322" s="111"/>
      <c r="AP322" s="111"/>
      <c r="AQ322" s="111"/>
      <c r="AR322" s="111"/>
      <c r="AS322" s="111"/>
      <c r="AT322" s="111"/>
      <c r="AU322" s="111"/>
      <c r="AV322" s="111"/>
      <c r="AW322" s="111"/>
      <c r="AX322" s="111"/>
      <c r="AY322" s="111"/>
      <c r="AZ322" s="111"/>
      <c r="BA322" s="111"/>
      <c r="BB322" s="111"/>
      <c r="BC322" s="111"/>
      <c r="BD322" s="111"/>
      <c r="BE322" s="111"/>
      <c r="BF322" s="111"/>
      <c r="BG322" s="111"/>
      <c r="BH322" s="111"/>
      <c r="BI322" s="111"/>
      <c r="BJ322" s="111"/>
      <c r="BK322" s="111"/>
      <c r="BL322" s="111"/>
      <c r="BM322" s="111"/>
      <c r="BN322" s="111"/>
      <c r="BO322" s="111"/>
      <c r="BP322" s="111"/>
      <c r="BQ322" s="111"/>
      <c r="BR322" s="111"/>
      <c r="BS322" s="111"/>
      <c r="BT322" s="111"/>
      <c r="BU322" s="111"/>
      <c r="BV322" s="111"/>
      <c r="BW322" s="111"/>
      <c r="BX322" s="111"/>
      <c r="BY322" s="111"/>
      <c r="BZ322" s="111"/>
      <c r="CA322" s="111"/>
      <c r="CB322" s="111"/>
      <c r="CC322" s="111"/>
      <c r="CD322" s="111"/>
      <c r="CE322" s="111"/>
      <c r="CF322" s="111"/>
      <c r="CG322" s="111"/>
      <c r="CH322" s="111"/>
      <c r="CI322" s="111"/>
      <c r="CJ322" s="111"/>
      <c r="CK322" s="111"/>
      <c r="CL322" s="111"/>
      <c r="CM322" s="111"/>
      <c r="CN322" s="111"/>
      <c r="CO322" s="111"/>
      <c r="CP322" s="111"/>
      <c r="CQ322" s="111"/>
      <c r="CR322" s="111"/>
      <c r="CS322" s="111"/>
      <c r="CT322" s="111"/>
      <c r="CU322" s="111"/>
      <c r="CV322" s="111"/>
      <c r="CW322" s="111"/>
      <c r="CX322" s="111"/>
      <c r="CY322" s="111"/>
      <c r="CZ322" s="111"/>
      <c r="DA322" s="111"/>
      <c r="DB322" s="111"/>
      <c r="DC322" s="111"/>
      <c r="DD322" s="111"/>
      <c r="DE322" s="111"/>
      <c r="DF322" s="111"/>
      <c r="DG322" s="111"/>
      <c r="DH322" s="111"/>
      <c r="DI322" s="111"/>
      <c r="DJ322" s="111"/>
      <c r="DK322" s="111"/>
      <c r="DL322" s="111"/>
      <c r="DM322" s="111"/>
      <c r="DN322" s="111"/>
      <c r="DO322" s="111"/>
      <c r="DP322" s="111"/>
      <c r="DQ322" s="111"/>
      <c r="DR322" s="111"/>
      <c r="DS322" s="111"/>
      <c r="DT322" s="111"/>
      <c r="DU322" s="111"/>
      <c r="DV322" s="111"/>
      <c r="DW322" s="111"/>
      <c r="DX322" s="111"/>
      <c r="DY322" s="111"/>
      <c r="DZ322" s="111"/>
      <c r="EA322" s="111"/>
      <c r="EB322" s="111"/>
      <c r="EC322" s="111"/>
      <c r="ED322" s="111"/>
      <c r="EE322" s="111"/>
      <c r="EF322" s="111"/>
      <c r="EG322" s="111"/>
      <c r="EH322" s="111"/>
      <c r="EI322" s="111"/>
      <c r="EJ322" s="111"/>
      <c r="EK322" s="111"/>
      <c r="EL322" s="111"/>
      <c r="EM322" s="111"/>
      <c r="EN322" s="111"/>
      <c r="EO322" s="111"/>
      <c r="EP322" s="111"/>
      <c r="EQ322" s="111"/>
      <c r="ER322" s="111"/>
      <c r="ES322" s="111"/>
      <c r="ET322" s="111"/>
      <c r="EU322" s="111"/>
      <c r="EV322" s="111"/>
      <c r="EW322" s="111"/>
      <c r="EX322" s="111"/>
      <c r="EY322" s="111"/>
      <c r="EZ322" s="111"/>
      <c r="FA322" s="111"/>
      <c r="FB322" s="111"/>
      <c r="FC322" s="111"/>
      <c r="FD322" s="111"/>
      <c r="FE322" s="111"/>
      <c r="FF322" s="111"/>
      <c r="FG322" s="111"/>
      <c r="FH322" s="111"/>
      <c r="FI322" s="111"/>
      <c r="FJ322" s="111"/>
      <c r="FK322" s="111"/>
      <c r="FL322" s="111"/>
      <c r="FM322" s="111"/>
      <c r="FN322" s="111"/>
      <c r="FO322" s="111"/>
      <c r="FP322" s="111"/>
      <c r="FQ322" s="111"/>
      <c r="FR322" s="111"/>
      <c r="FS322" s="111"/>
      <c r="FT322" s="111"/>
      <c r="FU322" s="111"/>
      <c r="FV322" s="111"/>
    </row>
    <row r="323" spans="1:178" s="19" customFormat="1">
      <c r="A323" s="110"/>
      <c r="B323" s="137"/>
      <c r="C323" s="138"/>
      <c r="D323" s="139"/>
      <c r="E323" s="13"/>
      <c r="F323" s="140"/>
      <c r="G323" s="13"/>
      <c r="H323" s="13"/>
      <c r="I323" s="114"/>
      <c r="J323" s="153"/>
      <c r="K323" s="154"/>
      <c r="L323" s="143"/>
      <c r="M323" s="144"/>
      <c r="N323" s="39"/>
      <c r="O323" s="145"/>
      <c r="P323" s="40"/>
      <c r="Q323" s="146"/>
      <c r="R323" s="147"/>
      <c r="S323" s="148"/>
      <c r="T323" s="148"/>
      <c r="U323" s="148"/>
      <c r="V323" s="148"/>
      <c r="W323" s="148"/>
      <c r="X323" s="148"/>
      <c r="Y323" s="148"/>
      <c r="Z323" s="148"/>
      <c r="AA323" s="149"/>
      <c r="AB323" s="149"/>
      <c r="AC323" s="150"/>
      <c r="AD323" s="150"/>
      <c r="AE323" s="151"/>
      <c r="AF323" s="5"/>
      <c r="AG323" s="5"/>
      <c r="AH323" s="5"/>
      <c r="AI323" s="5"/>
      <c r="AJ323" s="5"/>
      <c r="AK323" s="5"/>
      <c r="AL323" s="13"/>
      <c r="AM323" s="152"/>
      <c r="AN323" s="13"/>
      <c r="AO323" s="111"/>
      <c r="AP323" s="111"/>
      <c r="AQ323" s="111"/>
      <c r="AR323" s="111"/>
      <c r="AS323" s="111"/>
      <c r="AT323" s="111"/>
      <c r="AU323" s="111"/>
      <c r="AV323" s="111"/>
      <c r="AW323" s="111"/>
      <c r="AX323" s="111"/>
      <c r="AY323" s="111"/>
      <c r="AZ323" s="111"/>
      <c r="BA323" s="111"/>
      <c r="BB323" s="111"/>
      <c r="BC323" s="111"/>
      <c r="BD323" s="111"/>
      <c r="BE323" s="111"/>
      <c r="BF323" s="111"/>
      <c r="BG323" s="111"/>
      <c r="BH323" s="111"/>
      <c r="BI323" s="111"/>
      <c r="BJ323" s="111"/>
      <c r="BK323" s="111"/>
      <c r="BL323" s="111"/>
      <c r="BM323" s="111"/>
      <c r="BN323" s="111"/>
      <c r="BO323" s="111"/>
      <c r="BP323" s="111"/>
      <c r="BQ323" s="111"/>
      <c r="BR323" s="111"/>
      <c r="BS323" s="111"/>
      <c r="BT323" s="111"/>
      <c r="BU323" s="111"/>
      <c r="BV323" s="111"/>
      <c r="BW323" s="111"/>
      <c r="BX323" s="111"/>
      <c r="BY323" s="111"/>
      <c r="BZ323" s="111"/>
      <c r="CA323" s="111"/>
      <c r="CB323" s="111"/>
      <c r="CC323" s="111"/>
      <c r="CD323" s="111"/>
      <c r="CE323" s="111"/>
      <c r="CF323" s="111"/>
      <c r="CG323" s="111"/>
      <c r="CH323" s="111"/>
      <c r="CI323" s="111"/>
      <c r="CJ323" s="111"/>
      <c r="CK323" s="111"/>
      <c r="CL323" s="111"/>
      <c r="CM323" s="111"/>
      <c r="CN323" s="111"/>
      <c r="CO323" s="111"/>
      <c r="CP323" s="111"/>
      <c r="CQ323" s="111"/>
      <c r="CR323" s="111"/>
      <c r="CS323" s="111"/>
      <c r="CT323" s="111"/>
      <c r="CU323" s="111"/>
      <c r="CV323" s="111"/>
      <c r="CW323" s="111"/>
      <c r="CX323" s="111"/>
      <c r="CY323" s="111"/>
      <c r="CZ323" s="111"/>
      <c r="DA323" s="111"/>
      <c r="DB323" s="111"/>
      <c r="DC323" s="111"/>
      <c r="DD323" s="111"/>
      <c r="DE323" s="111"/>
      <c r="DF323" s="111"/>
      <c r="DG323" s="111"/>
      <c r="DH323" s="111"/>
      <c r="DI323" s="111"/>
      <c r="DJ323" s="111"/>
      <c r="DK323" s="111"/>
      <c r="DL323" s="111"/>
      <c r="DM323" s="111"/>
      <c r="DN323" s="111"/>
      <c r="DO323" s="111"/>
      <c r="DP323" s="111"/>
      <c r="DQ323" s="111"/>
      <c r="DR323" s="111"/>
      <c r="DS323" s="111"/>
      <c r="DT323" s="111"/>
      <c r="DU323" s="111"/>
      <c r="DV323" s="111"/>
      <c r="DW323" s="111"/>
      <c r="DX323" s="111"/>
      <c r="DY323" s="111"/>
      <c r="DZ323" s="111"/>
      <c r="EA323" s="111"/>
      <c r="EB323" s="111"/>
      <c r="EC323" s="111"/>
      <c r="ED323" s="111"/>
      <c r="EE323" s="111"/>
      <c r="EF323" s="111"/>
      <c r="EG323" s="111"/>
      <c r="EH323" s="111"/>
      <c r="EI323" s="111"/>
      <c r="EJ323" s="111"/>
      <c r="EK323" s="111"/>
      <c r="EL323" s="111"/>
      <c r="EM323" s="111"/>
      <c r="EN323" s="111"/>
      <c r="EO323" s="111"/>
      <c r="EP323" s="111"/>
      <c r="EQ323" s="111"/>
      <c r="ER323" s="111"/>
      <c r="ES323" s="111"/>
      <c r="ET323" s="111"/>
      <c r="EU323" s="111"/>
      <c r="EV323" s="111"/>
      <c r="EW323" s="111"/>
      <c r="EX323" s="111"/>
      <c r="EY323" s="111"/>
      <c r="EZ323" s="111"/>
      <c r="FA323" s="111"/>
      <c r="FB323" s="111"/>
      <c r="FC323" s="111"/>
      <c r="FD323" s="111"/>
      <c r="FE323" s="111"/>
      <c r="FF323" s="111"/>
      <c r="FG323" s="111"/>
      <c r="FH323" s="111"/>
      <c r="FI323" s="111"/>
      <c r="FJ323" s="111"/>
      <c r="FK323" s="111"/>
      <c r="FL323" s="111"/>
      <c r="FM323" s="111"/>
      <c r="FN323" s="111"/>
      <c r="FO323" s="111"/>
      <c r="FP323" s="111"/>
      <c r="FQ323" s="111"/>
      <c r="FR323" s="111"/>
      <c r="FS323" s="111"/>
      <c r="FT323" s="111"/>
      <c r="FU323" s="111"/>
      <c r="FV323" s="111"/>
    </row>
    <row r="324" spans="1:178" s="19" customFormat="1">
      <c r="A324" s="110"/>
      <c r="B324" s="137"/>
      <c r="C324" s="138"/>
      <c r="D324" s="139"/>
      <c r="E324" s="13"/>
      <c r="F324" s="140"/>
      <c r="G324" s="13"/>
      <c r="H324" s="13"/>
      <c r="I324" s="114"/>
      <c r="J324" s="153"/>
      <c r="K324" s="154"/>
      <c r="L324" s="143"/>
      <c r="M324" s="144"/>
      <c r="N324" s="39"/>
      <c r="O324" s="145"/>
      <c r="P324" s="40"/>
      <c r="Q324" s="146"/>
      <c r="R324" s="147"/>
      <c r="S324" s="148"/>
      <c r="T324" s="148"/>
      <c r="U324" s="148"/>
      <c r="V324" s="148"/>
      <c r="W324" s="148"/>
      <c r="X324" s="148"/>
      <c r="Y324" s="148"/>
      <c r="Z324" s="148"/>
      <c r="AA324" s="149"/>
      <c r="AB324" s="149"/>
      <c r="AC324" s="150"/>
      <c r="AD324" s="150"/>
      <c r="AE324" s="151"/>
      <c r="AF324" s="5"/>
      <c r="AG324" s="5"/>
      <c r="AH324" s="5"/>
      <c r="AI324" s="5"/>
      <c r="AJ324" s="5"/>
      <c r="AK324" s="5"/>
      <c r="AL324" s="13"/>
      <c r="AM324" s="152"/>
      <c r="AN324" s="13"/>
      <c r="AO324" s="111"/>
      <c r="AP324" s="111"/>
      <c r="AQ324" s="111"/>
      <c r="AR324" s="111"/>
      <c r="AS324" s="111"/>
      <c r="AT324" s="111"/>
      <c r="AU324" s="111"/>
      <c r="AV324" s="111"/>
      <c r="AW324" s="111"/>
      <c r="AX324" s="111"/>
      <c r="AY324" s="111"/>
      <c r="AZ324" s="111"/>
      <c r="BA324" s="111"/>
      <c r="BB324" s="111"/>
      <c r="BC324" s="111"/>
      <c r="BD324" s="111"/>
      <c r="BE324" s="111"/>
      <c r="BF324" s="111"/>
      <c r="BG324" s="111"/>
      <c r="BH324" s="111"/>
      <c r="BI324" s="111"/>
      <c r="BJ324" s="111"/>
      <c r="BK324" s="111"/>
      <c r="BL324" s="111"/>
      <c r="BM324" s="111"/>
      <c r="BN324" s="111"/>
      <c r="BO324" s="111"/>
      <c r="BP324" s="111"/>
      <c r="BQ324" s="111"/>
      <c r="BR324" s="111"/>
      <c r="BS324" s="111"/>
      <c r="BT324" s="111"/>
      <c r="BU324" s="111"/>
      <c r="BV324" s="111"/>
      <c r="BW324" s="111"/>
      <c r="BX324" s="111"/>
      <c r="BY324" s="111"/>
      <c r="BZ324" s="111"/>
      <c r="CA324" s="111"/>
      <c r="CB324" s="111"/>
      <c r="CC324" s="111"/>
      <c r="CD324" s="111"/>
      <c r="CE324" s="111"/>
      <c r="CF324" s="111"/>
      <c r="CG324" s="111"/>
      <c r="CH324" s="111"/>
      <c r="CI324" s="111"/>
      <c r="CJ324" s="111"/>
      <c r="CK324" s="111"/>
      <c r="CL324" s="111"/>
      <c r="CM324" s="111"/>
      <c r="CN324" s="111"/>
      <c r="CO324" s="111"/>
      <c r="CP324" s="111"/>
      <c r="CQ324" s="111"/>
      <c r="CR324" s="111"/>
      <c r="CS324" s="111"/>
      <c r="CT324" s="111"/>
      <c r="CU324" s="111"/>
      <c r="CV324" s="111"/>
      <c r="CW324" s="111"/>
      <c r="CX324" s="111"/>
      <c r="CY324" s="111"/>
      <c r="CZ324" s="111"/>
      <c r="DA324" s="111"/>
      <c r="DB324" s="111"/>
      <c r="DC324" s="111"/>
      <c r="DD324" s="111"/>
      <c r="DE324" s="111"/>
      <c r="DF324" s="111"/>
      <c r="DG324" s="111"/>
      <c r="DH324" s="111"/>
      <c r="DI324" s="111"/>
      <c r="DJ324" s="111"/>
      <c r="DK324" s="111"/>
      <c r="DL324" s="111"/>
      <c r="DM324" s="111"/>
      <c r="DN324" s="111"/>
      <c r="DO324" s="111"/>
      <c r="DP324" s="111"/>
      <c r="DQ324" s="111"/>
      <c r="DR324" s="111"/>
      <c r="DS324" s="111"/>
      <c r="DT324" s="111"/>
      <c r="DU324" s="111"/>
      <c r="DV324" s="111"/>
      <c r="DW324" s="111"/>
      <c r="DX324" s="111"/>
      <c r="DY324" s="111"/>
      <c r="DZ324" s="111"/>
      <c r="EA324" s="111"/>
      <c r="EB324" s="111"/>
      <c r="EC324" s="111"/>
      <c r="ED324" s="111"/>
      <c r="EE324" s="111"/>
      <c r="EF324" s="111"/>
      <c r="EG324" s="111"/>
      <c r="EH324" s="111"/>
      <c r="EI324" s="111"/>
      <c r="EJ324" s="111"/>
      <c r="EK324" s="111"/>
      <c r="EL324" s="111"/>
      <c r="EM324" s="111"/>
      <c r="EN324" s="111"/>
      <c r="EO324" s="111"/>
      <c r="EP324" s="111"/>
      <c r="EQ324" s="111"/>
      <c r="ER324" s="111"/>
      <c r="ES324" s="111"/>
      <c r="ET324" s="111"/>
      <c r="EU324" s="111"/>
      <c r="EV324" s="111"/>
      <c r="EW324" s="111"/>
      <c r="EX324" s="111"/>
      <c r="EY324" s="111"/>
      <c r="EZ324" s="111"/>
      <c r="FA324" s="111"/>
      <c r="FB324" s="111"/>
      <c r="FC324" s="111"/>
      <c r="FD324" s="111"/>
      <c r="FE324" s="111"/>
      <c r="FF324" s="111"/>
      <c r="FG324" s="111"/>
      <c r="FH324" s="111"/>
      <c r="FI324" s="111"/>
      <c r="FJ324" s="111"/>
      <c r="FK324" s="111"/>
      <c r="FL324" s="111"/>
      <c r="FM324" s="111"/>
      <c r="FN324" s="111"/>
      <c r="FO324" s="111"/>
      <c r="FP324" s="111"/>
      <c r="FQ324" s="111"/>
      <c r="FR324" s="111"/>
      <c r="FS324" s="111"/>
      <c r="FT324" s="111"/>
      <c r="FU324" s="111"/>
      <c r="FV324" s="111"/>
    </row>
    <row r="325" spans="1:178" s="19" customFormat="1">
      <c r="A325" s="110"/>
      <c r="B325" s="137"/>
      <c r="C325" s="138"/>
      <c r="D325" s="139"/>
      <c r="E325" s="13"/>
      <c r="F325" s="140"/>
      <c r="G325" s="13"/>
      <c r="H325" s="13"/>
      <c r="I325" s="114"/>
      <c r="J325" s="153"/>
      <c r="K325" s="154"/>
      <c r="L325" s="143"/>
      <c r="M325" s="144"/>
      <c r="N325" s="39"/>
      <c r="O325" s="145"/>
      <c r="P325" s="40"/>
      <c r="Q325" s="146"/>
      <c r="R325" s="147"/>
      <c r="S325" s="148"/>
      <c r="T325" s="148"/>
      <c r="U325" s="148"/>
      <c r="V325" s="148"/>
      <c r="W325" s="148"/>
      <c r="X325" s="148"/>
      <c r="Y325" s="148"/>
      <c r="Z325" s="148"/>
      <c r="AA325" s="149"/>
      <c r="AB325" s="149"/>
      <c r="AC325" s="150"/>
      <c r="AD325" s="150"/>
      <c r="AE325" s="151"/>
      <c r="AF325" s="5"/>
      <c r="AG325" s="5"/>
      <c r="AH325" s="5"/>
      <c r="AI325" s="5"/>
      <c r="AJ325" s="5"/>
      <c r="AK325" s="5"/>
      <c r="AL325" s="13"/>
      <c r="AM325" s="152"/>
      <c r="AN325" s="13"/>
      <c r="AO325" s="111"/>
      <c r="AP325" s="111"/>
      <c r="AQ325" s="111"/>
      <c r="AR325" s="111"/>
      <c r="AS325" s="111"/>
      <c r="AT325" s="111"/>
      <c r="AU325" s="111"/>
      <c r="AV325" s="111"/>
      <c r="AW325" s="111"/>
      <c r="AX325" s="111"/>
      <c r="AY325" s="111"/>
      <c r="AZ325" s="111"/>
      <c r="BA325" s="111"/>
      <c r="BB325" s="111"/>
      <c r="BC325" s="111"/>
      <c r="BD325" s="111"/>
      <c r="BE325" s="111"/>
      <c r="BF325" s="111"/>
      <c r="BG325" s="111"/>
      <c r="BH325" s="111"/>
      <c r="BI325" s="111"/>
      <c r="BJ325" s="111"/>
      <c r="BK325" s="111"/>
      <c r="BL325" s="111"/>
      <c r="BM325" s="111"/>
      <c r="BN325" s="111"/>
      <c r="BO325" s="111"/>
      <c r="BP325" s="111"/>
      <c r="BQ325" s="111"/>
      <c r="BR325" s="111"/>
      <c r="BS325" s="111"/>
      <c r="BT325" s="111"/>
      <c r="BU325" s="111"/>
      <c r="BV325" s="111"/>
      <c r="BW325" s="111"/>
      <c r="BX325" s="111"/>
      <c r="BY325" s="111"/>
      <c r="BZ325" s="111"/>
      <c r="CA325" s="111"/>
      <c r="CB325" s="111"/>
      <c r="CC325" s="111"/>
      <c r="CD325" s="111"/>
      <c r="CE325" s="111"/>
      <c r="CF325" s="111"/>
      <c r="CG325" s="111"/>
      <c r="CH325" s="111"/>
      <c r="CI325" s="111"/>
      <c r="CJ325" s="111"/>
      <c r="CK325" s="111"/>
      <c r="CL325" s="111"/>
      <c r="CM325" s="111"/>
      <c r="CN325" s="111"/>
      <c r="CO325" s="111"/>
      <c r="CP325" s="111"/>
      <c r="CQ325" s="111"/>
      <c r="CR325" s="111"/>
      <c r="CS325" s="111"/>
      <c r="CT325" s="111"/>
      <c r="CU325" s="111"/>
      <c r="CV325" s="111"/>
      <c r="CW325" s="111"/>
      <c r="CX325" s="111"/>
      <c r="CY325" s="111"/>
      <c r="CZ325" s="111"/>
      <c r="DA325" s="111"/>
      <c r="DB325" s="111"/>
      <c r="DC325" s="111"/>
      <c r="DD325" s="111"/>
      <c r="DE325" s="111"/>
      <c r="DF325" s="111"/>
      <c r="DG325" s="111"/>
      <c r="DH325" s="111"/>
      <c r="DI325" s="111"/>
      <c r="DJ325" s="111"/>
      <c r="DK325" s="111"/>
      <c r="DL325" s="111"/>
      <c r="DM325" s="111"/>
      <c r="DN325" s="111"/>
      <c r="DO325" s="111"/>
      <c r="DP325" s="111"/>
      <c r="DQ325" s="111"/>
      <c r="DR325" s="111"/>
      <c r="DS325" s="111"/>
      <c r="DT325" s="111"/>
      <c r="DU325" s="111"/>
      <c r="DV325" s="111"/>
      <c r="DW325" s="111"/>
      <c r="DX325" s="111"/>
      <c r="DY325" s="111"/>
      <c r="DZ325" s="111"/>
      <c r="EA325" s="111"/>
      <c r="EB325" s="111"/>
      <c r="EC325" s="111"/>
      <c r="ED325" s="111"/>
      <c r="EE325" s="111"/>
      <c r="EF325" s="111"/>
      <c r="EG325" s="111"/>
      <c r="EH325" s="111"/>
      <c r="EI325" s="111"/>
      <c r="EJ325" s="111"/>
      <c r="EK325" s="111"/>
      <c r="EL325" s="111"/>
      <c r="EM325" s="111"/>
      <c r="EN325" s="111"/>
      <c r="EO325" s="111"/>
      <c r="EP325" s="111"/>
      <c r="EQ325" s="111"/>
      <c r="ER325" s="111"/>
      <c r="ES325" s="111"/>
      <c r="ET325" s="111"/>
      <c r="EU325" s="111"/>
      <c r="EV325" s="111"/>
      <c r="EW325" s="111"/>
      <c r="EX325" s="111"/>
      <c r="EY325" s="111"/>
      <c r="EZ325" s="111"/>
      <c r="FA325" s="111"/>
      <c r="FB325" s="111"/>
      <c r="FC325" s="111"/>
      <c r="FD325" s="111"/>
      <c r="FE325" s="111"/>
      <c r="FF325" s="111"/>
      <c r="FG325" s="111"/>
      <c r="FH325" s="111"/>
      <c r="FI325" s="111"/>
      <c r="FJ325" s="111"/>
      <c r="FK325" s="111"/>
      <c r="FL325" s="111"/>
      <c r="FM325" s="111"/>
      <c r="FN325" s="111"/>
      <c r="FO325" s="111"/>
      <c r="FP325" s="111"/>
      <c r="FQ325" s="111"/>
      <c r="FR325" s="111"/>
      <c r="FS325" s="111"/>
      <c r="FT325" s="111"/>
      <c r="FU325" s="111"/>
      <c r="FV325" s="111"/>
    </row>
    <row r="326" spans="1:178" s="19" customFormat="1">
      <c r="A326" s="110"/>
      <c r="B326" s="137"/>
      <c r="C326" s="138"/>
      <c r="D326" s="139"/>
      <c r="E326" s="13"/>
      <c r="F326" s="140"/>
      <c r="G326" s="13"/>
      <c r="H326" s="13"/>
      <c r="I326" s="114"/>
      <c r="J326" s="153"/>
      <c r="K326" s="154"/>
      <c r="L326" s="143"/>
      <c r="M326" s="144"/>
      <c r="N326" s="39"/>
      <c r="O326" s="145"/>
      <c r="P326" s="40"/>
      <c r="Q326" s="146"/>
      <c r="R326" s="147"/>
      <c r="S326" s="148"/>
      <c r="T326" s="148"/>
      <c r="U326" s="148"/>
      <c r="V326" s="148"/>
      <c r="W326" s="148"/>
      <c r="X326" s="148"/>
      <c r="Y326" s="148"/>
      <c r="Z326" s="148"/>
      <c r="AA326" s="149"/>
      <c r="AB326" s="149"/>
      <c r="AC326" s="150"/>
      <c r="AD326" s="150"/>
      <c r="AE326" s="151"/>
      <c r="AF326" s="5"/>
      <c r="AG326" s="5"/>
      <c r="AH326" s="5"/>
      <c r="AI326" s="5"/>
      <c r="AJ326" s="5"/>
      <c r="AK326" s="5"/>
      <c r="AL326" s="13"/>
      <c r="AM326" s="152"/>
      <c r="AN326" s="13"/>
      <c r="AO326" s="111"/>
      <c r="AP326" s="111"/>
      <c r="AQ326" s="111"/>
      <c r="AR326" s="111"/>
      <c r="AS326" s="111"/>
      <c r="AT326" s="111"/>
      <c r="AU326" s="111"/>
      <c r="AV326" s="111"/>
      <c r="AW326" s="111"/>
      <c r="AX326" s="111"/>
      <c r="AY326" s="111"/>
      <c r="AZ326" s="111"/>
      <c r="BA326" s="111"/>
      <c r="BB326" s="111"/>
      <c r="BC326" s="111"/>
      <c r="BD326" s="111"/>
      <c r="BE326" s="111"/>
      <c r="BF326" s="111"/>
      <c r="BG326" s="111"/>
      <c r="BH326" s="111"/>
      <c r="BI326" s="111"/>
      <c r="BJ326" s="111"/>
      <c r="BK326" s="111"/>
      <c r="BL326" s="111"/>
      <c r="BM326" s="111"/>
      <c r="BN326" s="111"/>
      <c r="BO326" s="111"/>
      <c r="BP326" s="111"/>
      <c r="BQ326" s="111"/>
      <c r="BR326" s="111"/>
      <c r="BS326" s="111"/>
      <c r="BT326" s="111"/>
      <c r="BU326" s="111"/>
      <c r="BV326" s="111"/>
      <c r="BW326" s="111"/>
      <c r="BX326" s="111"/>
      <c r="BY326" s="111"/>
      <c r="BZ326" s="111"/>
      <c r="CA326" s="111"/>
      <c r="CB326" s="111"/>
      <c r="CC326" s="111"/>
      <c r="CD326" s="111"/>
      <c r="CE326" s="111"/>
      <c r="CF326" s="111"/>
      <c r="CG326" s="111"/>
      <c r="CH326" s="111"/>
      <c r="CI326" s="111"/>
      <c r="CJ326" s="111"/>
      <c r="CK326" s="111"/>
      <c r="CL326" s="111"/>
      <c r="CM326" s="111"/>
      <c r="CN326" s="111"/>
      <c r="CO326" s="111"/>
      <c r="CP326" s="111"/>
      <c r="CQ326" s="111"/>
      <c r="CR326" s="111"/>
      <c r="CS326" s="111"/>
      <c r="CT326" s="111"/>
      <c r="CU326" s="111"/>
      <c r="CV326" s="111"/>
      <c r="CW326" s="111"/>
      <c r="CX326" s="111"/>
      <c r="CY326" s="111"/>
      <c r="CZ326" s="111"/>
      <c r="DA326" s="111"/>
      <c r="DB326" s="111"/>
      <c r="DC326" s="111"/>
      <c r="DD326" s="111"/>
      <c r="DE326" s="111"/>
      <c r="DF326" s="111"/>
      <c r="DG326" s="111"/>
      <c r="DH326" s="111"/>
      <c r="DI326" s="111"/>
      <c r="DJ326" s="111"/>
      <c r="DK326" s="111"/>
      <c r="DL326" s="111"/>
      <c r="DM326" s="111"/>
      <c r="DN326" s="111"/>
      <c r="DO326" s="111"/>
      <c r="DP326" s="111"/>
      <c r="DQ326" s="111"/>
      <c r="DR326" s="111"/>
      <c r="DS326" s="111"/>
      <c r="DT326" s="111"/>
      <c r="DU326" s="111"/>
      <c r="DV326" s="111"/>
      <c r="DW326" s="111"/>
      <c r="DX326" s="111"/>
      <c r="DY326" s="111"/>
      <c r="DZ326" s="111"/>
      <c r="EA326" s="111"/>
      <c r="EB326" s="111"/>
      <c r="EC326" s="111"/>
      <c r="ED326" s="111"/>
      <c r="EE326" s="111"/>
      <c r="EF326" s="111"/>
      <c r="EG326" s="111"/>
      <c r="EH326" s="111"/>
      <c r="EI326" s="111"/>
      <c r="EJ326" s="111"/>
      <c r="EK326" s="111"/>
      <c r="EL326" s="111"/>
      <c r="EM326" s="111"/>
      <c r="EN326" s="111"/>
      <c r="EO326" s="111"/>
      <c r="EP326" s="111"/>
      <c r="EQ326" s="111"/>
      <c r="ER326" s="111"/>
      <c r="ES326" s="111"/>
      <c r="ET326" s="111"/>
      <c r="EU326" s="111"/>
      <c r="EV326" s="111"/>
      <c r="EW326" s="111"/>
      <c r="EX326" s="111"/>
      <c r="EY326" s="111"/>
      <c r="EZ326" s="111"/>
      <c r="FA326" s="111"/>
      <c r="FB326" s="111"/>
      <c r="FC326" s="111"/>
      <c r="FD326" s="111"/>
      <c r="FE326" s="111"/>
      <c r="FF326" s="111"/>
      <c r="FG326" s="111"/>
      <c r="FH326" s="111"/>
      <c r="FI326" s="111"/>
      <c r="FJ326" s="111"/>
      <c r="FK326" s="111"/>
      <c r="FL326" s="111"/>
      <c r="FM326" s="111"/>
      <c r="FN326" s="111"/>
      <c r="FO326" s="111"/>
      <c r="FP326" s="111"/>
      <c r="FQ326" s="111"/>
      <c r="FR326" s="111"/>
      <c r="FS326" s="111"/>
      <c r="FT326" s="111"/>
      <c r="FU326" s="111"/>
      <c r="FV326" s="111"/>
    </row>
    <row r="327" spans="1:178" s="19" customFormat="1">
      <c r="A327" s="110"/>
      <c r="B327" s="137"/>
      <c r="C327" s="138"/>
      <c r="D327" s="139"/>
      <c r="E327" s="13"/>
      <c r="F327" s="140"/>
      <c r="G327" s="13"/>
      <c r="H327" s="13"/>
      <c r="I327" s="114"/>
      <c r="J327" s="153"/>
      <c r="K327" s="154"/>
      <c r="L327" s="143"/>
      <c r="M327" s="144"/>
      <c r="N327" s="39"/>
      <c r="O327" s="145"/>
      <c r="P327" s="40"/>
      <c r="Q327" s="146"/>
      <c r="R327" s="147"/>
      <c r="S327" s="148"/>
      <c r="T327" s="148"/>
      <c r="U327" s="148"/>
      <c r="V327" s="148"/>
      <c r="W327" s="148"/>
      <c r="X327" s="148"/>
      <c r="Y327" s="148"/>
      <c r="Z327" s="148"/>
      <c r="AA327" s="149"/>
      <c r="AB327" s="149"/>
      <c r="AC327" s="150"/>
      <c r="AD327" s="150"/>
      <c r="AE327" s="151"/>
      <c r="AF327" s="5"/>
      <c r="AG327" s="5"/>
      <c r="AH327" s="5"/>
      <c r="AI327" s="5"/>
      <c r="AJ327" s="5"/>
      <c r="AK327" s="5"/>
      <c r="AL327" s="13"/>
      <c r="AM327" s="152"/>
      <c r="AN327" s="13"/>
      <c r="AO327" s="111"/>
      <c r="AP327" s="111"/>
      <c r="AQ327" s="111"/>
      <c r="AR327" s="111"/>
      <c r="AS327" s="111"/>
      <c r="AT327" s="111"/>
      <c r="AU327" s="111"/>
      <c r="AV327" s="111"/>
      <c r="AW327" s="111"/>
      <c r="AX327" s="111"/>
      <c r="AY327" s="111"/>
      <c r="AZ327" s="111"/>
      <c r="BA327" s="111"/>
      <c r="BB327" s="111"/>
      <c r="BC327" s="111"/>
      <c r="BD327" s="111"/>
      <c r="BE327" s="111"/>
      <c r="BF327" s="111"/>
      <c r="BG327" s="111"/>
      <c r="BH327" s="111"/>
      <c r="BI327" s="111"/>
      <c r="BJ327" s="111"/>
      <c r="BK327" s="111"/>
      <c r="BL327" s="111"/>
      <c r="BM327" s="111"/>
      <c r="BN327" s="111"/>
      <c r="BO327" s="111"/>
      <c r="BP327" s="111"/>
      <c r="BQ327" s="111"/>
      <c r="BR327" s="111"/>
      <c r="BS327" s="111"/>
      <c r="BT327" s="111"/>
      <c r="BU327" s="111"/>
      <c r="BV327" s="111"/>
      <c r="BW327" s="111"/>
      <c r="BX327" s="111"/>
      <c r="BY327" s="111"/>
      <c r="BZ327" s="111"/>
      <c r="CA327" s="111"/>
      <c r="CB327" s="111"/>
      <c r="CC327" s="111"/>
      <c r="CD327" s="111"/>
      <c r="CE327" s="111"/>
      <c r="CF327" s="111"/>
      <c r="CG327" s="111"/>
      <c r="CH327" s="111"/>
      <c r="CI327" s="111"/>
      <c r="CJ327" s="111"/>
      <c r="CK327" s="111"/>
      <c r="CL327" s="111"/>
      <c r="CM327" s="111"/>
      <c r="CN327" s="111"/>
      <c r="CO327" s="111"/>
      <c r="CP327" s="111"/>
      <c r="CQ327" s="111"/>
      <c r="CR327" s="111"/>
      <c r="CS327" s="111"/>
      <c r="CT327" s="111"/>
      <c r="CU327" s="111"/>
      <c r="CV327" s="111"/>
      <c r="CW327" s="111"/>
      <c r="CX327" s="111"/>
      <c r="CY327" s="111"/>
      <c r="CZ327" s="111"/>
      <c r="DA327" s="111"/>
      <c r="DB327" s="111"/>
      <c r="DC327" s="111"/>
      <c r="DD327" s="111"/>
      <c r="DE327" s="111"/>
      <c r="DF327" s="111"/>
      <c r="DG327" s="111"/>
      <c r="DH327" s="111"/>
      <c r="DI327" s="111"/>
      <c r="DJ327" s="111"/>
      <c r="DK327" s="111"/>
      <c r="DL327" s="111"/>
      <c r="DM327" s="111"/>
      <c r="DN327" s="111"/>
      <c r="DO327" s="111"/>
      <c r="DP327" s="111"/>
      <c r="DQ327" s="111"/>
      <c r="DR327" s="111"/>
      <c r="DS327" s="111"/>
      <c r="DT327" s="111"/>
      <c r="DU327" s="111"/>
      <c r="DV327" s="111"/>
      <c r="DW327" s="111"/>
      <c r="DX327" s="111"/>
      <c r="DY327" s="111"/>
      <c r="DZ327" s="111"/>
      <c r="EA327" s="111"/>
      <c r="EB327" s="111"/>
      <c r="EC327" s="111"/>
      <c r="ED327" s="111"/>
      <c r="EE327" s="111"/>
      <c r="EF327" s="111"/>
      <c r="EG327" s="111"/>
      <c r="EH327" s="111"/>
      <c r="EI327" s="111"/>
      <c r="EJ327" s="111"/>
      <c r="EK327" s="111"/>
      <c r="EL327" s="111"/>
      <c r="EM327" s="111"/>
      <c r="EN327" s="111"/>
      <c r="EO327" s="111"/>
      <c r="EP327" s="111"/>
      <c r="EQ327" s="111"/>
      <c r="ER327" s="111"/>
      <c r="ES327" s="111"/>
      <c r="ET327" s="111"/>
      <c r="EU327" s="111"/>
      <c r="EV327" s="111"/>
      <c r="EW327" s="111"/>
      <c r="EX327" s="111"/>
      <c r="EY327" s="111"/>
      <c r="EZ327" s="111"/>
      <c r="FA327" s="111"/>
      <c r="FB327" s="111"/>
      <c r="FC327" s="111"/>
      <c r="FD327" s="111"/>
      <c r="FE327" s="111"/>
      <c r="FF327" s="111"/>
      <c r="FG327" s="111"/>
      <c r="FH327" s="111"/>
      <c r="FI327" s="111"/>
      <c r="FJ327" s="111"/>
      <c r="FK327" s="111"/>
      <c r="FL327" s="111"/>
      <c r="FM327" s="111"/>
      <c r="FN327" s="111"/>
      <c r="FO327" s="111"/>
      <c r="FP327" s="111"/>
      <c r="FQ327" s="111"/>
      <c r="FR327" s="111"/>
      <c r="FS327" s="111"/>
      <c r="FT327" s="111"/>
      <c r="FU327" s="111"/>
      <c r="FV327" s="111"/>
    </row>
    <row r="328" spans="1:178" s="19" customFormat="1">
      <c r="A328" s="110"/>
      <c r="B328" s="137"/>
      <c r="C328" s="138"/>
      <c r="D328" s="139"/>
      <c r="E328" s="13"/>
      <c r="F328" s="140"/>
      <c r="G328" s="13"/>
      <c r="H328" s="13"/>
      <c r="I328" s="114"/>
      <c r="J328" s="153"/>
      <c r="K328" s="142"/>
      <c r="L328" s="143"/>
      <c r="M328" s="155"/>
      <c r="N328" s="39"/>
      <c r="O328" s="145"/>
      <c r="P328" s="40"/>
      <c r="Q328" s="146"/>
      <c r="R328" s="147"/>
      <c r="S328" s="148"/>
      <c r="T328" s="148"/>
      <c r="U328" s="148"/>
      <c r="V328" s="148"/>
      <c r="W328" s="148"/>
      <c r="X328" s="148"/>
      <c r="Y328" s="148"/>
      <c r="Z328" s="148"/>
      <c r="AA328" s="149"/>
      <c r="AB328" s="149"/>
      <c r="AC328" s="150"/>
      <c r="AD328" s="150"/>
      <c r="AE328" s="151"/>
      <c r="AF328" s="5"/>
      <c r="AG328" s="5"/>
      <c r="AH328" s="5"/>
      <c r="AI328" s="5"/>
      <c r="AJ328" s="5"/>
      <c r="AK328" s="5"/>
      <c r="AL328" s="13"/>
      <c r="AM328" s="152"/>
      <c r="AN328" s="13"/>
      <c r="AO328" s="111"/>
      <c r="AP328" s="111"/>
      <c r="AQ328" s="111"/>
      <c r="AR328" s="111"/>
      <c r="AS328" s="111"/>
      <c r="AT328" s="111"/>
      <c r="AU328" s="111"/>
      <c r="AV328" s="111"/>
      <c r="AW328" s="111"/>
      <c r="AX328" s="111"/>
      <c r="AY328" s="111"/>
      <c r="AZ328" s="111"/>
      <c r="BA328" s="111"/>
      <c r="BB328" s="111"/>
      <c r="BC328" s="111"/>
      <c r="BD328" s="111"/>
      <c r="BE328" s="111"/>
      <c r="BF328" s="111"/>
      <c r="BG328" s="111"/>
      <c r="BH328" s="111"/>
      <c r="BI328" s="111"/>
      <c r="BJ328" s="111"/>
      <c r="BK328" s="111"/>
      <c r="BL328" s="111"/>
      <c r="BM328" s="111"/>
      <c r="BN328" s="111"/>
      <c r="BO328" s="111"/>
      <c r="BP328" s="111"/>
      <c r="BQ328" s="111"/>
      <c r="BR328" s="111"/>
      <c r="BS328" s="111"/>
      <c r="BT328" s="111"/>
      <c r="BU328" s="111"/>
      <c r="BV328" s="111"/>
      <c r="BW328" s="111"/>
      <c r="BX328" s="111"/>
      <c r="BY328" s="111"/>
      <c r="BZ328" s="111"/>
      <c r="CA328" s="111"/>
      <c r="CB328" s="111"/>
      <c r="CC328" s="111"/>
      <c r="CD328" s="111"/>
      <c r="CE328" s="111"/>
      <c r="CF328" s="111"/>
      <c r="CG328" s="111"/>
      <c r="CH328" s="111"/>
      <c r="CI328" s="111"/>
      <c r="CJ328" s="111"/>
      <c r="CK328" s="111"/>
      <c r="CL328" s="111"/>
      <c r="CM328" s="111"/>
      <c r="CN328" s="111"/>
      <c r="CO328" s="111"/>
      <c r="CP328" s="111"/>
      <c r="CQ328" s="111"/>
      <c r="CR328" s="111"/>
      <c r="CS328" s="111"/>
      <c r="CT328" s="111"/>
      <c r="CU328" s="111"/>
      <c r="CV328" s="111"/>
      <c r="CW328" s="111"/>
      <c r="CX328" s="111"/>
      <c r="CY328" s="111"/>
      <c r="CZ328" s="111"/>
      <c r="DA328" s="111"/>
      <c r="DB328" s="111"/>
      <c r="DC328" s="111"/>
      <c r="DD328" s="111"/>
      <c r="DE328" s="111"/>
      <c r="DF328" s="111"/>
      <c r="DG328" s="111"/>
      <c r="DH328" s="111"/>
      <c r="DI328" s="111"/>
      <c r="DJ328" s="111"/>
      <c r="DK328" s="111"/>
      <c r="DL328" s="111"/>
      <c r="DM328" s="111"/>
      <c r="DN328" s="111"/>
      <c r="DO328" s="111"/>
      <c r="DP328" s="111"/>
      <c r="DQ328" s="111"/>
      <c r="DR328" s="111"/>
      <c r="DS328" s="111"/>
      <c r="DT328" s="111"/>
      <c r="DU328" s="111"/>
      <c r="DV328" s="111"/>
      <c r="DW328" s="111"/>
      <c r="DX328" s="111"/>
      <c r="DY328" s="111"/>
      <c r="DZ328" s="111"/>
      <c r="EA328" s="111"/>
      <c r="EB328" s="111"/>
      <c r="EC328" s="111"/>
      <c r="ED328" s="111"/>
      <c r="EE328" s="111"/>
      <c r="EF328" s="111"/>
      <c r="EG328" s="111"/>
      <c r="EH328" s="111"/>
      <c r="EI328" s="111"/>
      <c r="EJ328" s="111"/>
      <c r="EK328" s="111"/>
      <c r="EL328" s="111"/>
      <c r="EM328" s="111"/>
      <c r="EN328" s="111"/>
      <c r="EO328" s="111"/>
      <c r="EP328" s="111"/>
      <c r="EQ328" s="111"/>
      <c r="ER328" s="111"/>
      <c r="ES328" s="111"/>
      <c r="ET328" s="111"/>
      <c r="EU328" s="111"/>
      <c r="EV328" s="111"/>
      <c r="EW328" s="111"/>
      <c r="EX328" s="111"/>
      <c r="EY328" s="111"/>
      <c r="EZ328" s="111"/>
      <c r="FA328" s="111"/>
      <c r="FB328" s="111"/>
      <c r="FC328" s="111"/>
      <c r="FD328" s="111"/>
      <c r="FE328" s="111"/>
      <c r="FF328" s="111"/>
      <c r="FG328" s="111"/>
      <c r="FH328" s="111"/>
      <c r="FI328" s="111"/>
      <c r="FJ328" s="111"/>
      <c r="FK328" s="111"/>
      <c r="FL328" s="111"/>
      <c r="FM328" s="111"/>
      <c r="FN328" s="111"/>
      <c r="FO328" s="111"/>
      <c r="FP328" s="111"/>
      <c r="FQ328" s="111"/>
      <c r="FR328" s="111"/>
      <c r="FS328" s="111"/>
      <c r="FT328" s="111"/>
      <c r="FU328" s="111"/>
      <c r="FV328" s="111"/>
    </row>
    <row r="329" spans="1:178" s="19" customFormat="1">
      <c r="A329" s="110"/>
      <c r="B329" s="137"/>
      <c r="C329" s="138"/>
      <c r="D329" s="139"/>
      <c r="E329" s="13"/>
      <c r="F329" s="140"/>
      <c r="G329" s="13"/>
      <c r="H329" s="13"/>
      <c r="I329" s="114"/>
      <c r="J329" s="153"/>
      <c r="K329" s="142"/>
      <c r="L329" s="143"/>
      <c r="M329" s="155"/>
      <c r="N329" s="39"/>
      <c r="O329" s="145"/>
      <c r="P329" s="40"/>
      <c r="Q329" s="146"/>
      <c r="R329" s="147"/>
      <c r="S329" s="148"/>
      <c r="T329" s="148"/>
      <c r="U329" s="148"/>
      <c r="V329" s="148"/>
      <c r="W329" s="148"/>
      <c r="X329" s="148"/>
      <c r="Y329" s="148"/>
      <c r="Z329" s="148"/>
      <c r="AA329" s="149"/>
      <c r="AB329" s="149"/>
      <c r="AC329" s="150"/>
      <c r="AD329" s="150"/>
      <c r="AE329" s="151"/>
      <c r="AF329" s="5"/>
      <c r="AG329" s="5"/>
      <c r="AH329" s="5"/>
      <c r="AI329" s="5"/>
      <c r="AJ329" s="5"/>
      <c r="AK329" s="5"/>
      <c r="AL329" s="13"/>
      <c r="AM329" s="152"/>
      <c r="AN329" s="13"/>
      <c r="AO329" s="111"/>
      <c r="AP329" s="111"/>
      <c r="AQ329" s="111"/>
      <c r="AR329" s="111"/>
      <c r="AS329" s="111"/>
      <c r="AT329" s="111"/>
      <c r="AU329" s="111"/>
      <c r="AV329" s="111"/>
      <c r="AW329" s="111"/>
      <c r="AX329" s="111"/>
      <c r="AY329" s="111"/>
      <c r="AZ329" s="111"/>
      <c r="BA329" s="111"/>
      <c r="BB329" s="111"/>
      <c r="BC329" s="111"/>
      <c r="BD329" s="111"/>
      <c r="BE329" s="111"/>
      <c r="BF329" s="111"/>
      <c r="BG329" s="111"/>
      <c r="BH329" s="111"/>
      <c r="BI329" s="111"/>
      <c r="BJ329" s="111"/>
      <c r="BK329" s="111"/>
      <c r="BL329" s="111"/>
      <c r="BM329" s="111"/>
      <c r="BN329" s="111"/>
      <c r="BO329" s="111"/>
      <c r="BP329" s="111"/>
      <c r="BQ329" s="111"/>
      <c r="BR329" s="111"/>
      <c r="BS329" s="111"/>
      <c r="BT329" s="111"/>
      <c r="BU329" s="111"/>
      <c r="BV329" s="111"/>
      <c r="BW329" s="111"/>
      <c r="BX329" s="111"/>
      <c r="BY329" s="111"/>
      <c r="BZ329" s="111"/>
      <c r="CA329" s="111"/>
      <c r="CB329" s="111"/>
      <c r="CC329" s="111"/>
      <c r="CD329" s="111"/>
      <c r="CE329" s="111"/>
      <c r="CF329" s="111"/>
      <c r="CG329" s="111"/>
      <c r="CH329" s="111"/>
      <c r="CI329" s="111"/>
      <c r="CJ329" s="111"/>
      <c r="CK329" s="111"/>
      <c r="CL329" s="111"/>
      <c r="CM329" s="111"/>
      <c r="CN329" s="111"/>
      <c r="CO329" s="111"/>
      <c r="CP329" s="111"/>
      <c r="CQ329" s="111"/>
      <c r="CR329" s="111"/>
      <c r="CS329" s="111"/>
      <c r="CT329" s="111"/>
      <c r="CU329" s="111"/>
      <c r="CV329" s="111"/>
      <c r="CW329" s="111"/>
      <c r="CX329" s="111"/>
      <c r="CY329" s="111"/>
      <c r="CZ329" s="111"/>
      <c r="DA329" s="111"/>
      <c r="DB329" s="111"/>
      <c r="DC329" s="111"/>
      <c r="DD329" s="111"/>
      <c r="DE329" s="111"/>
      <c r="DF329" s="111"/>
      <c r="DG329" s="111"/>
      <c r="DH329" s="111"/>
      <c r="DI329" s="111"/>
      <c r="DJ329" s="111"/>
      <c r="DK329" s="111"/>
      <c r="DL329" s="111"/>
      <c r="DM329" s="111"/>
      <c r="DN329" s="111"/>
      <c r="DO329" s="111"/>
      <c r="DP329" s="111"/>
      <c r="DQ329" s="111"/>
      <c r="DR329" s="111"/>
      <c r="DS329" s="111"/>
      <c r="DT329" s="111"/>
      <c r="DU329" s="111"/>
      <c r="DV329" s="111"/>
      <c r="DW329" s="111"/>
      <c r="DX329" s="111"/>
      <c r="DY329" s="111"/>
      <c r="DZ329" s="111"/>
      <c r="EA329" s="111"/>
      <c r="EB329" s="111"/>
      <c r="EC329" s="111"/>
      <c r="ED329" s="111"/>
      <c r="EE329" s="111"/>
      <c r="EF329" s="111"/>
      <c r="EG329" s="111"/>
      <c r="EH329" s="111"/>
      <c r="EI329" s="111"/>
      <c r="EJ329" s="111"/>
      <c r="EK329" s="111"/>
      <c r="EL329" s="111"/>
      <c r="EM329" s="111"/>
      <c r="EN329" s="111"/>
      <c r="EO329" s="111"/>
      <c r="EP329" s="111"/>
      <c r="EQ329" s="111"/>
      <c r="ER329" s="111"/>
      <c r="ES329" s="111"/>
      <c r="ET329" s="111"/>
      <c r="EU329" s="111"/>
      <c r="EV329" s="111"/>
      <c r="EW329" s="111"/>
      <c r="EX329" s="111"/>
      <c r="EY329" s="111"/>
      <c r="EZ329" s="111"/>
      <c r="FA329" s="111"/>
      <c r="FB329" s="111"/>
      <c r="FC329" s="111"/>
      <c r="FD329" s="111"/>
      <c r="FE329" s="111"/>
      <c r="FF329" s="111"/>
      <c r="FG329" s="111"/>
      <c r="FH329" s="111"/>
      <c r="FI329" s="111"/>
      <c r="FJ329" s="111"/>
      <c r="FK329" s="111"/>
      <c r="FL329" s="111"/>
      <c r="FM329" s="111"/>
      <c r="FN329" s="111"/>
      <c r="FO329" s="111"/>
      <c r="FP329" s="111"/>
      <c r="FQ329" s="111"/>
      <c r="FR329" s="111"/>
      <c r="FS329" s="111"/>
      <c r="FT329" s="111"/>
      <c r="FU329" s="111"/>
      <c r="FV329" s="111"/>
    </row>
    <row r="330" spans="1:178" s="19" customFormat="1">
      <c r="A330" s="110"/>
      <c r="B330" s="137"/>
      <c r="C330" s="138"/>
      <c r="D330" s="139"/>
      <c r="E330" s="13"/>
      <c r="F330" s="140"/>
      <c r="G330" s="13"/>
      <c r="H330" s="13"/>
      <c r="I330" s="114"/>
      <c r="J330" s="153"/>
      <c r="K330" s="142"/>
      <c r="L330" s="143"/>
      <c r="M330" s="155"/>
      <c r="N330" s="39"/>
      <c r="O330" s="145"/>
      <c r="P330" s="40"/>
      <c r="Q330" s="146"/>
      <c r="R330" s="147"/>
      <c r="S330" s="148"/>
      <c r="T330" s="148"/>
      <c r="U330" s="148"/>
      <c r="V330" s="148"/>
      <c r="W330" s="148"/>
      <c r="X330" s="148"/>
      <c r="Y330" s="148"/>
      <c r="Z330" s="148"/>
      <c r="AA330" s="149"/>
      <c r="AB330" s="149"/>
      <c r="AC330" s="150"/>
      <c r="AD330" s="150"/>
      <c r="AE330" s="151"/>
      <c r="AF330" s="5"/>
      <c r="AG330" s="5"/>
      <c r="AH330" s="5"/>
      <c r="AI330" s="5"/>
      <c r="AJ330" s="5"/>
      <c r="AK330" s="5"/>
      <c r="AL330" s="13"/>
      <c r="AM330" s="152"/>
      <c r="AN330" s="13"/>
      <c r="AO330" s="111"/>
      <c r="AP330" s="111"/>
      <c r="AQ330" s="111"/>
      <c r="AR330" s="111"/>
      <c r="AS330" s="111"/>
      <c r="AT330" s="111"/>
      <c r="AU330" s="111"/>
      <c r="AV330" s="111"/>
      <c r="AW330" s="111"/>
      <c r="AX330" s="111"/>
      <c r="AY330" s="111"/>
      <c r="AZ330" s="111"/>
      <c r="BA330" s="111"/>
      <c r="BB330" s="111"/>
      <c r="BC330" s="111"/>
      <c r="BD330" s="111"/>
      <c r="BE330" s="111"/>
      <c r="BF330" s="111"/>
      <c r="BG330" s="111"/>
      <c r="BH330" s="111"/>
      <c r="BI330" s="111"/>
      <c r="BJ330" s="111"/>
      <c r="BK330" s="111"/>
      <c r="BL330" s="111"/>
      <c r="BM330" s="111"/>
      <c r="BN330" s="111"/>
      <c r="BO330" s="111"/>
      <c r="BP330" s="111"/>
      <c r="BQ330" s="111"/>
      <c r="BR330" s="111"/>
      <c r="BS330" s="111"/>
      <c r="BT330" s="111"/>
      <c r="BU330" s="111"/>
      <c r="BV330" s="111"/>
      <c r="BW330" s="111"/>
      <c r="BX330" s="111"/>
      <c r="BY330" s="111"/>
      <c r="BZ330" s="111"/>
      <c r="CA330" s="111"/>
      <c r="CB330" s="111"/>
      <c r="CC330" s="111"/>
      <c r="CD330" s="111"/>
      <c r="CE330" s="111"/>
      <c r="CF330" s="111"/>
      <c r="CG330" s="111"/>
      <c r="CH330" s="111"/>
      <c r="CI330" s="111"/>
      <c r="CJ330" s="111"/>
      <c r="CK330" s="111"/>
      <c r="CL330" s="111"/>
      <c r="CM330" s="111"/>
      <c r="CN330" s="111"/>
      <c r="CO330" s="111"/>
      <c r="CP330" s="111"/>
      <c r="CQ330" s="111"/>
      <c r="CR330" s="111"/>
      <c r="CS330" s="111"/>
      <c r="CT330" s="111"/>
      <c r="CU330" s="111"/>
      <c r="CV330" s="111"/>
      <c r="CW330" s="111"/>
      <c r="CX330" s="111"/>
      <c r="CY330" s="111"/>
      <c r="CZ330" s="111"/>
      <c r="DA330" s="111"/>
      <c r="DB330" s="111"/>
      <c r="DC330" s="111"/>
      <c r="DD330" s="111"/>
      <c r="DE330" s="111"/>
      <c r="DF330" s="111"/>
      <c r="DG330" s="111"/>
      <c r="DH330" s="111"/>
      <c r="DI330" s="111"/>
      <c r="DJ330" s="111"/>
      <c r="DK330" s="111"/>
      <c r="DL330" s="111"/>
      <c r="DM330" s="111"/>
      <c r="DN330" s="111"/>
      <c r="DO330" s="111"/>
      <c r="DP330" s="111"/>
      <c r="DQ330" s="111"/>
      <c r="DR330" s="111"/>
      <c r="DS330" s="111"/>
      <c r="DT330" s="111"/>
      <c r="DU330" s="111"/>
      <c r="DV330" s="111"/>
      <c r="DW330" s="111"/>
      <c r="DX330" s="111"/>
      <c r="DY330" s="111"/>
      <c r="DZ330" s="111"/>
      <c r="EA330" s="111"/>
      <c r="EB330" s="111"/>
      <c r="EC330" s="111"/>
      <c r="ED330" s="111"/>
      <c r="EE330" s="111"/>
      <c r="EF330" s="111"/>
      <c r="EG330" s="111"/>
      <c r="EH330" s="111"/>
      <c r="EI330" s="111"/>
      <c r="EJ330" s="111"/>
      <c r="EK330" s="111"/>
      <c r="EL330" s="111"/>
      <c r="EM330" s="111"/>
      <c r="EN330" s="111"/>
      <c r="EO330" s="111"/>
      <c r="EP330" s="111"/>
      <c r="EQ330" s="111"/>
      <c r="ER330" s="111"/>
      <c r="ES330" s="111"/>
      <c r="ET330" s="111"/>
      <c r="EU330" s="111"/>
      <c r="EV330" s="111"/>
      <c r="EW330" s="111"/>
      <c r="EX330" s="111"/>
      <c r="EY330" s="111"/>
      <c r="EZ330" s="111"/>
      <c r="FA330" s="111"/>
      <c r="FB330" s="111"/>
      <c r="FC330" s="111"/>
      <c r="FD330" s="111"/>
      <c r="FE330" s="111"/>
      <c r="FF330" s="111"/>
      <c r="FG330" s="111"/>
      <c r="FH330" s="111"/>
      <c r="FI330" s="111"/>
      <c r="FJ330" s="111"/>
      <c r="FK330" s="111"/>
      <c r="FL330" s="111"/>
      <c r="FM330" s="111"/>
      <c r="FN330" s="111"/>
      <c r="FO330" s="111"/>
      <c r="FP330" s="111"/>
      <c r="FQ330" s="111"/>
      <c r="FR330" s="111"/>
      <c r="FS330" s="111"/>
      <c r="FT330" s="111"/>
      <c r="FU330" s="111"/>
      <c r="FV330" s="111"/>
    </row>
    <row r="331" spans="1:178" s="19" customFormat="1">
      <c r="A331" s="110"/>
      <c r="B331" s="137"/>
      <c r="C331" s="138"/>
      <c r="D331" s="139"/>
      <c r="E331" s="13"/>
      <c r="F331" s="140"/>
      <c r="G331" s="13"/>
      <c r="H331" s="13"/>
      <c r="I331" s="114"/>
      <c r="J331" s="153"/>
      <c r="K331" s="142"/>
      <c r="L331" s="143"/>
      <c r="M331" s="155"/>
      <c r="N331" s="39"/>
      <c r="O331" s="145"/>
      <c r="P331" s="40"/>
      <c r="Q331" s="146"/>
      <c r="R331" s="147"/>
      <c r="S331" s="148"/>
      <c r="T331" s="148"/>
      <c r="U331" s="148"/>
      <c r="V331" s="148"/>
      <c r="W331" s="148"/>
      <c r="X331" s="148"/>
      <c r="Y331" s="148"/>
      <c r="Z331" s="148"/>
      <c r="AA331" s="149"/>
      <c r="AB331" s="149"/>
      <c r="AC331" s="150"/>
      <c r="AD331" s="150"/>
      <c r="AE331" s="151"/>
      <c r="AF331" s="5"/>
      <c r="AG331" s="5"/>
      <c r="AH331" s="5"/>
      <c r="AI331" s="5"/>
      <c r="AJ331" s="5"/>
      <c r="AK331" s="5"/>
      <c r="AL331" s="13"/>
      <c r="AM331" s="152"/>
      <c r="AN331" s="13"/>
      <c r="AO331" s="111"/>
      <c r="AP331" s="111"/>
      <c r="AQ331" s="111"/>
      <c r="AR331" s="111"/>
      <c r="AS331" s="111"/>
      <c r="AT331" s="111"/>
      <c r="AU331" s="111"/>
      <c r="AV331" s="111"/>
      <c r="AW331" s="111"/>
      <c r="AX331" s="111"/>
      <c r="AY331" s="111"/>
      <c r="AZ331" s="111"/>
      <c r="BA331" s="111"/>
      <c r="BB331" s="111"/>
      <c r="BC331" s="111"/>
      <c r="BD331" s="111"/>
      <c r="BE331" s="111"/>
      <c r="BF331" s="111"/>
      <c r="BG331" s="111"/>
      <c r="BH331" s="111"/>
      <c r="BI331" s="111"/>
      <c r="BJ331" s="111"/>
      <c r="BK331" s="111"/>
      <c r="BL331" s="111"/>
      <c r="BM331" s="111"/>
      <c r="BN331" s="111"/>
      <c r="BO331" s="111"/>
      <c r="BP331" s="111"/>
      <c r="BQ331" s="111"/>
      <c r="BR331" s="111"/>
      <c r="BS331" s="111"/>
      <c r="BT331" s="111"/>
      <c r="BU331" s="111"/>
      <c r="BV331" s="111"/>
      <c r="BW331" s="111"/>
      <c r="BX331" s="111"/>
      <c r="BY331" s="111"/>
      <c r="BZ331" s="111"/>
      <c r="CA331" s="111"/>
      <c r="CB331" s="111"/>
      <c r="CC331" s="111"/>
      <c r="CD331" s="111"/>
      <c r="CE331" s="111"/>
      <c r="CF331" s="111"/>
      <c r="CG331" s="111"/>
      <c r="CH331" s="111"/>
      <c r="CI331" s="111"/>
      <c r="CJ331" s="111"/>
      <c r="CK331" s="111"/>
      <c r="CL331" s="111"/>
      <c r="CM331" s="111"/>
      <c r="CN331" s="111"/>
      <c r="CO331" s="111"/>
      <c r="CP331" s="111"/>
      <c r="CQ331" s="111"/>
      <c r="CR331" s="111"/>
      <c r="CS331" s="111"/>
      <c r="CT331" s="111"/>
      <c r="CU331" s="111"/>
      <c r="CV331" s="111"/>
      <c r="CW331" s="111"/>
      <c r="CX331" s="111"/>
      <c r="CY331" s="111"/>
      <c r="CZ331" s="111"/>
      <c r="DA331" s="111"/>
      <c r="DB331" s="111"/>
      <c r="DC331" s="111"/>
      <c r="DD331" s="111"/>
      <c r="DE331" s="111"/>
      <c r="DF331" s="111"/>
      <c r="DG331" s="111"/>
      <c r="DH331" s="111"/>
      <c r="DI331" s="111"/>
      <c r="DJ331" s="111"/>
      <c r="DK331" s="111"/>
      <c r="DL331" s="111"/>
      <c r="DM331" s="111"/>
      <c r="DN331" s="111"/>
      <c r="DO331" s="111"/>
      <c r="DP331" s="111"/>
      <c r="DQ331" s="111"/>
      <c r="DR331" s="111"/>
      <c r="DS331" s="111"/>
      <c r="DT331" s="111"/>
      <c r="DU331" s="111"/>
      <c r="DV331" s="111"/>
      <c r="DW331" s="111"/>
      <c r="DX331" s="111"/>
      <c r="DY331" s="111"/>
      <c r="DZ331" s="111"/>
      <c r="EA331" s="111"/>
      <c r="EB331" s="111"/>
      <c r="EC331" s="111"/>
      <c r="ED331" s="111"/>
      <c r="EE331" s="111"/>
      <c r="EF331" s="111"/>
      <c r="EG331" s="111"/>
      <c r="EH331" s="111"/>
      <c r="EI331" s="111"/>
      <c r="EJ331" s="111"/>
      <c r="EK331" s="111"/>
      <c r="EL331" s="111"/>
      <c r="EM331" s="111"/>
      <c r="EN331" s="111"/>
      <c r="EO331" s="111"/>
      <c r="EP331" s="111"/>
      <c r="EQ331" s="111"/>
      <c r="ER331" s="111"/>
      <c r="ES331" s="111"/>
      <c r="ET331" s="111"/>
      <c r="EU331" s="111"/>
      <c r="EV331" s="111"/>
      <c r="EW331" s="111"/>
      <c r="EX331" s="111"/>
      <c r="EY331" s="111"/>
      <c r="EZ331" s="111"/>
      <c r="FA331" s="111"/>
      <c r="FB331" s="111"/>
      <c r="FC331" s="111"/>
      <c r="FD331" s="111"/>
      <c r="FE331" s="111"/>
      <c r="FF331" s="111"/>
      <c r="FG331" s="111"/>
      <c r="FH331" s="111"/>
      <c r="FI331" s="111"/>
      <c r="FJ331" s="111"/>
      <c r="FK331" s="111"/>
      <c r="FL331" s="111"/>
      <c r="FM331" s="111"/>
      <c r="FN331" s="111"/>
      <c r="FO331" s="111"/>
      <c r="FP331" s="111"/>
      <c r="FQ331" s="111"/>
      <c r="FR331" s="111"/>
      <c r="FS331" s="111"/>
      <c r="FT331" s="111"/>
      <c r="FU331" s="111"/>
      <c r="FV331" s="111"/>
    </row>
    <row r="332" spans="1:178" s="19" customFormat="1">
      <c r="A332" s="110"/>
      <c r="B332" s="137"/>
      <c r="C332" s="138"/>
      <c r="D332" s="139"/>
      <c r="E332" s="13"/>
      <c r="F332" s="140"/>
      <c r="G332" s="13"/>
      <c r="H332" s="13"/>
      <c r="I332" s="114"/>
      <c r="J332" s="153"/>
      <c r="K332" s="142"/>
      <c r="L332" s="143"/>
      <c r="M332" s="155"/>
      <c r="N332" s="39"/>
      <c r="O332" s="145"/>
      <c r="P332" s="40"/>
      <c r="Q332" s="146"/>
      <c r="R332" s="147"/>
      <c r="S332" s="148"/>
      <c r="T332" s="148"/>
      <c r="U332" s="148"/>
      <c r="V332" s="148"/>
      <c r="W332" s="148"/>
      <c r="X332" s="148"/>
      <c r="Y332" s="148"/>
      <c r="Z332" s="148"/>
      <c r="AA332" s="149"/>
      <c r="AB332" s="149"/>
      <c r="AC332" s="150"/>
      <c r="AD332" s="150"/>
      <c r="AE332" s="151"/>
      <c r="AF332" s="5"/>
      <c r="AG332" s="5"/>
      <c r="AH332" s="5"/>
      <c r="AI332" s="5"/>
      <c r="AJ332" s="5"/>
      <c r="AK332" s="5"/>
      <c r="AL332" s="13"/>
      <c r="AM332" s="152"/>
      <c r="AN332" s="13"/>
      <c r="AO332" s="111"/>
      <c r="AP332" s="111"/>
      <c r="AQ332" s="111"/>
      <c r="AR332" s="111"/>
      <c r="AS332" s="111"/>
      <c r="AT332" s="111"/>
      <c r="AU332" s="111"/>
      <c r="AV332" s="111"/>
      <c r="AW332" s="111"/>
      <c r="AX332" s="111"/>
      <c r="AY332" s="111"/>
      <c r="AZ332" s="111"/>
      <c r="BA332" s="111"/>
      <c r="BB332" s="111"/>
      <c r="BC332" s="111"/>
      <c r="BD332" s="111"/>
      <c r="BE332" s="111"/>
      <c r="BF332" s="111"/>
      <c r="BG332" s="111"/>
      <c r="BH332" s="111"/>
      <c r="BI332" s="111"/>
      <c r="BJ332" s="111"/>
      <c r="BK332" s="111"/>
      <c r="BL332" s="111"/>
      <c r="BM332" s="111"/>
      <c r="BN332" s="111"/>
      <c r="BO332" s="111"/>
      <c r="BP332" s="111"/>
      <c r="BQ332" s="111"/>
      <c r="BR332" s="111"/>
      <c r="BS332" s="111"/>
      <c r="BT332" s="111"/>
      <c r="BU332" s="111"/>
      <c r="BV332" s="111"/>
      <c r="BW332" s="111"/>
      <c r="BX332" s="111"/>
      <c r="BY332" s="111"/>
      <c r="BZ332" s="111"/>
      <c r="CA332" s="111"/>
      <c r="CB332" s="111"/>
      <c r="CC332" s="111"/>
      <c r="CD332" s="111"/>
      <c r="CE332" s="111"/>
      <c r="CF332" s="111"/>
      <c r="CG332" s="111"/>
      <c r="CH332" s="111"/>
      <c r="CI332" s="111"/>
      <c r="CJ332" s="111"/>
      <c r="CK332" s="111"/>
      <c r="CL332" s="111"/>
      <c r="CM332" s="111"/>
      <c r="CN332" s="111"/>
      <c r="CO332" s="111"/>
      <c r="CP332" s="111"/>
      <c r="CQ332" s="111"/>
      <c r="CR332" s="111"/>
      <c r="CS332" s="111"/>
      <c r="CT332" s="111"/>
      <c r="CU332" s="111"/>
      <c r="CV332" s="111"/>
      <c r="CW332" s="111"/>
      <c r="CX332" s="111"/>
      <c r="CY332" s="111"/>
      <c r="CZ332" s="111"/>
      <c r="DA332" s="111"/>
      <c r="DB332" s="111"/>
      <c r="DC332" s="111"/>
      <c r="DD332" s="111"/>
      <c r="DE332" s="111"/>
      <c r="DF332" s="111"/>
      <c r="DG332" s="111"/>
      <c r="DH332" s="111"/>
      <c r="DI332" s="111"/>
      <c r="DJ332" s="111"/>
      <c r="DK332" s="111"/>
      <c r="DL332" s="111"/>
      <c r="DM332" s="111"/>
      <c r="DN332" s="111"/>
      <c r="DO332" s="111"/>
      <c r="DP332" s="111"/>
      <c r="DQ332" s="111"/>
      <c r="DR332" s="111"/>
      <c r="DS332" s="111"/>
      <c r="DT332" s="111"/>
      <c r="DU332" s="111"/>
      <c r="DV332" s="111"/>
      <c r="DW332" s="111"/>
      <c r="DX332" s="111"/>
      <c r="DY332" s="111"/>
      <c r="DZ332" s="111"/>
      <c r="EA332" s="111"/>
      <c r="EB332" s="111"/>
      <c r="EC332" s="111"/>
      <c r="ED332" s="111"/>
      <c r="EE332" s="111"/>
      <c r="EF332" s="111"/>
      <c r="EG332" s="111"/>
      <c r="EH332" s="111"/>
      <c r="EI332" s="111"/>
      <c r="EJ332" s="111"/>
      <c r="EK332" s="111"/>
      <c r="EL332" s="111"/>
      <c r="EM332" s="111"/>
      <c r="EN332" s="111"/>
      <c r="EO332" s="111"/>
      <c r="EP332" s="111"/>
      <c r="EQ332" s="111"/>
      <c r="ER332" s="111"/>
      <c r="ES332" s="111"/>
      <c r="ET332" s="111"/>
      <c r="EU332" s="111"/>
      <c r="EV332" s="111"/>
      <c r="EW332" s="111"/>
      <c r="EX332" s="111"/>
      <c r="EY332" s="111"/>
      <c r="EZ332" s="111"/>
      <c r="FA332" s="111"/>
      <c r="FB332" s="111"/>
      <c r="FC332" s="111"/>
      <c r="FD332" s="111"/>
      <c r="FE332" s="111"/>
      <c r="FF332" s="111"/>
      <c r="FG332" s="111"/>
      <c r="FH332" s="111"/>
      <c r="FI332" s="111"/>
      <c r="FJ332" s="111"/>
      <c r="FK332" s="111"/>
      <c r="FL332" s="111"/>
      <c r="FM332" s="111"/>
      <c r="FN332" s="111"/>
      <c r="FO332" s="111"/>
      <c r="FP332" s="111"/>
      <c r="FQ332" s="111"/>
      <c r="FR332" s="111"/>
      <c r="FS332" s="111"/>
      <c r="FT332" s="111"/>
      <c r="FU332" s="111"/>
      <c r="FV332" s="111"/>
    </row>
    <row r="333" spans="1:178" s="19" customFormat="1">
      <c r="A333" s="110"/>
      <c r="B333" s="137"/>
      <c r="C333" s="138"/>
      <c r="D333" s="139"/>
      <c r="E333" s="13"/>
      <c r="F333" s="140"/>
      <c r="G333" s="13"/>
      <c r="H333" s="13"/>
      <c r="I333" s="114"/>
      <c r="J333" s="153"/>
      <c r="K333" s="142"/>
      <c r="L333" s="143"/>
      <c r="M333" s="155"/>
      <c r="N333" s="39"/>
      <c r="O333" s="145"/>
      <c r="P333" s="40"/>
      <c r="Q333" s="146"/>
      <c r="R333" s="147"/>
      <c r="S333" s="148"/>
      <c r="T333" s="148"/>
      <c r="U333" s="148"/>
      <c r="V333" s="148"/>
      <c r="W333" s="148"/>
      <c r="X333" s="148"/>
      <c r="Y333" s="148"/>
      <c r="Z333" s="148"/>
      <c r="AA333" s="149"/>
      <c r="AB333" s="149"/>
      <c r="AC333" s="150"/>
      <c r="AD333" s="150"/>
      <c r="AE333" s="151"/>
      <c r="AF333" s="5"/>
      <c r="AG333" s="5"/>
      <c r="AH333" s="5"/>
      <c r="AI333" s="5"/>
      <c r="AJ333" s="5"/>
      <c r="AK333" s="5"/>
      <c r="AL333" s="13"/>
      <c r="AM333" s="152"/>
      <c r="AN333" s="13"/>
      <c r="AO333" s="111"/>
      <c r="AP333" s="111"/>
      <c r="AQ333" s="111"/>
      <c r="AR333" s="111"/>
      <c r="AS333" s="111"/>
      <c r="AT333" s="111"/>
      <c r="AU333" s="111"/>
      <c r="AV333" s="111"/>
      <c r="AW333" s="111"/>
      <c r="AX333" s="111"/>
      <c r="AY333" s="111"/>
      <c r="AZ333" s="111"/>
      <c r="BA333" s="111"/>
      <c r="BB333" s="111"/>
      <c r="BC333" s="111"/>
      <c r="BD333" s="111"/>
      <c r="BE333" s="111"/>
      <c r="BF333" s="111"/>
      <c r="BG333" s="111"/>
      <c r="BH333" s="111"/>
      <c r="BI333" s="111"/>
      <c r="BJ333" s="111"/>
      <c r="BK333" s="111"/>
      <c r="BL333" s="111"/>
      <c r="BM333" s="111"/>
      <c r="BN333" s="111"/>
      <c r="BO333" s="111"/>
      <c r="BP333" s="111"/>
      <c r="BQ333" s="111"/>
      <c r="BR333" s="111"/>
      <c r="BS333" s="111"/>
      <c r="BT333" s="111"/>
      <c r="BU333" s="111"/>
      <c r="BV333" s="111"/>
      <c r="BW333" s="111"/>
      <c r="BX333" s="111"/>
      <c r="BY333" s="111"/>
      <c r="BZ333" s="111"/>
      <c r="CA333" s="111"/>
      <c r="CB333" s="111"/>
      <c r="CC333" s="111"/>
      <c r="CD333" s="111"/>
      <c r="CE333" s="111"/>
      <c r="CF333" s="111"/>
      <c r="CG333" s="111"/>
      <c r="CH333" s="111"/>
      <c r="CI333" s="111"/>
      <c r="CJ333" s="111"/>
      <c r="CK333" s="111"/>
      <c r="CL333" s="111"/>
      <c r="CM333" s="111"/>
      <c r="CN333" s="111"/>
      <c r="CO333" s="111"/>
      <c r="CP333" s="111"/>
      <c r="CQ333" s="111"/>
      <c r="CR333" s="111"/>
      <c r="CS333" s="111"/>
      <c r="CT333" s="111"/>
      <c r="CU333" s="111"/>
      <c r="CV333" s="111"/>
      <c r="CW333" s="111"/>
      <c r="CX333" s="111"/>
      <c r="CY333" s="111"/>
      <c r="CZ333" s="111"/>
      <c r="DA333" s="111"/>
      <c r="DB333" s="111"/>
      <c r="DC333" s="111"/>
      <c r="DD333" s="111"/>
      <c r="DE333" s="111"/>
      <c r="DF333" s="111"/>
      <c r="DG333" s="111"/>
      <c r="DH333" s="111"/>
      <c r="DI333" s="111"/>
      <c r="DJ333" s="111"/>
      <c r="DK333" s="111"/>
      <c r="DL333" s="111"/>
      <c r="DM333" s="111"/>
      <c r="DN333" s="111"/>
      <c r="DO333" s="111"/>
      <c r="DP333" s="111"/>
      <c r="DQ333" s="111"/>
      <c r="DR333" s="111"/>
      <c r="DS333" s="111"/>
      <c r="DT333" s="111"/>
      <c r="DU333" s="111"/>
      <c r="DV333" s="111"/>
      <c r="DW333" s="111"/>
      <c r="DX333" s="111"/>
      <c r="DY333" s="111"/>
      <c r="DZ333" s="111"/>
      <c r="EA333" s="111"/>
      <c r="EB333" s="111"/>
      <c r="EC333" s="111"/>
      <c r="ED333" s="111"/>
      <c r="EE333" s="111"/>
      <c r="EF333" s="111"/>
      <c r="EG333" s="111"/>
      <c r="EH333" s="111"/>
      <c r="EI333" s="111"/>
      <c r="EJ333" s="111"/>
      <c r="EK333" s="111"/>
      <c r="EL333" s="111"/>
      <c r="EM333" s="111"/>
      <c r="EN333" s="111"/>
      <c r="EO333" s="111"/>
      <c r="EP333" s="111"/>
      <c r="EQ333" s="111"/>
      <c r="ER333" s="111"/>
      <c r="ES333" s="111"/>
      <c r="ET333" s="111"/>
      <c r="EU333" s="111"/>
      <c r="EV333" s="111"/>
      <c r="EW333" s="111"/>
      <c r="EX333" s="111"/>
      <c r="EY333" s="111"/>
      <c r="EZ333" s="111"/>
      <c r="FA333" s="111"/>
      <c r="FB333" s="111"/>
      <c r="FC333" s="111"/>
      <c r="FD333" s="111"/>
      <c r="FE333" s="111"/>
      <c r="FF333" s="111"/>
      <c r="FG333" s="111"/>
      <c r="FH333" s="111"/>
      <c r="FI333" s="111"/>
      <c r="FJ333" s="111"/>
      <c r="FK333" s="111"/>
      <c r="FL333" s="111"/>
      <c r="FM333" s="111"/>
      <c r="FN333" s="111"/>
      <c r="FO333" s="111"/>
      <c r="FP333" s="111"/>
      <c r="FQ333" s="111"/>
      <c r="FR333" s="111"/>
      <c r="FS333" s="111"/>
      <c r="FT333" s="111"/>
      <c r="FU333" s="111"/>
      <c r="FV333" s="111"/>
    </row>
    <row r="334" spans="1:178" s="19" customFormat="1">
      <c r="A334" s="110"/>
      <c r="B334" s="137"/>
      <c r="C334" s="138"/>
      <c r="D334" s="139"/>
      <c r="E334" s="13"/>
      <c r="F334" s="140"/>
      <c r="G334" s="13"/>
      <c r="H334" s="13"/>
      <c r="I334" s="114"/>
      <c r="J334" s="153"/>
      <c r="K334" s="142"/>
      <c r="L334" s="143"/>
      <c r="M334" s="155"/>
      <c r="N334" s="39"/>
      <c r="O334" s="145"/>
      <c r="P334" s="40"/>
      <c r="Q334" s="146"/>
      <c r="R334" s="147"/>
      <c r="S334" s="148"/>
      <c r="T334" s="148"/>
      <c r="U334" s="148"/>
      <c r="V334" s="148"/>
      <c r="W334" s="148"/>
      <c r="X334" s="148"/>
      <c r="Y334" s="148"/>
      <c r="Z334" s="148"/>
      <c r="AA334" s="149"/>
      <c r="AB334" s="149"/>
      <c r="AC334" s="150"/>
      <c r="AD334" s="150"/>
      <c r="AE334" s="151"/>
      <c r="AF334" s="5"/>
      <c r="AG334" s="5"/>
      <c r="AH334" s="5"/>
      <c r="AI334" s="5"/>
      <c r="AJ334" s="5"/>
      <c r="AK334" s="5"/>
      <c r="AL334" s="13"/>
      <c r="AM334" s="152"/>
      <c r="AN334" s="13"/>
      <c r="AO334" s="111"/>
      <c r="AP334" s="111"/>
      <c r="AQ334" s="111"/>
      <c r="AR334" s="111"/>
      <c r="AS334" s="111"/>
      <c r="AT334" s="111"/>
      <c r="AU334" s="111"/>
      <c r="AV334" s="111"/>
      <c r="AW334" s="111"/>
      <c r="AX334" s="111"/>
      <c r="AY334" s="111"/>
      <c r="AZ334" s="111"/>
      <c r="BA334" s="111"/>
      <c r="BB334" s="111"/>
      <c r="BC334" s="111"/>
      <c r="BD334" s="111"/>
      <c r="BE334" s="111"/>
      <c r="BF334" s="111"/>
      <c r="BG334" s="111"/>
      <c r="BH334" s="111"/>
      <c r="BI334" s="111"/>
      <c r="BJ334" s="111"/>
      <c r="BK334" s="111"/>
      <c r="BL334" s="111"/>
      <c r="BM334" s="111"/>
      <c r="BN334" s="111"/>
      <c r="BO334" s="111"/>
      <c r="BP334" s="111"/>
      <c r="BQ334" s="111"/>
      <c r="BR334" s="111"/>
      <c r="BS334" s="111"/>
      <c r="BT334" s="111"/>
      <c r="BU334" s="111"/>
      <c r="BV334" s="111"/>
      <c r="BW334" s="111"/>
      <c r="BX334" s="111"/>
      <c r="BY334" s="111"/>
      <c r="BZ334" s="111"/>
      <c r="CA334" s="111"/>
      <c r="CB334" s="111"/>
      <c r="CC334" s="111"/>
      <c r="CD334" s="111"/>
      <c r="CE334" s="111"/>
      <c r="CF334" s="111"/>
      <c r="CG334" s="111"/>
      <c r="CH334" s="111"/>
      <c r="CI334" s="111"/>
      <c r="CJ334" s="111"/>
      <c r="CK334" s="111"/>
      <c r="CL334" s="111"/>
      <c r="CM334" s="111"/>
      <c r="CN334" s="111"/>
      <c r="CO334" s="111"/>
      <c r="CP334" s="111"/>
      <c r="CQ334" s="111"/>
      <c r="CR334" s="111"/>
      <c r="CS334" s="111"/>
      <c r="CT334" s="111"/>
      <c r="CU334" s="111"/>
      <c r="CV334" s="111"/>
      <c r="CW334" s="111"/>
      <c r="CX334" s="111"/>
      <c r="CY334" s="111"/>
      <c r="CZ334" s="111"/>
      <c r="DA334" s="111"/>
      <c r="DB334" s="111"/>
      <c r="DC334" s="111"/>
      <c r="DD334" s="111"/>
      <c r="DE334" s="111"/>
      <c r="DF334" s="111"/>
      <c r="DG334" s="111"/>
      <c r="DH334" s="111"/>
      <c r="DI334" s="111"/>
      <c r="DJ334" s="111"/>
      <c r="DK334" s="111"/>
      <c r="DL334" s="111"/>
      <c r="DM334" s="111"/>
      <c r="DN334" s="111"/>
      <c r="DO334" s="111"/>
      <c r="DP334" s="111"/>
      <c r="DQ334" s="111"/>
      <c r="DR334" s="111"/>
      <c r="DS334" s="111"/>
      <c r="DT334" s="111"/>
      <c r="DU334" s="111"/>
      <c r="DV334" s="111"/>
      <c r="DW334" s="111"/>
      <c r="DX334" s="111"/>
      <c r="DY334" s="111"/>
      <c r="DZ334" s="111"/>
      <c r="EA334" s="111"/>
      <c r="EB334" s="111"/>
      <c r="EC334" s="111"/>
      <c r="ED334" s="111"/>
      <c r="EE334" s="111"/>
      <c r="EF334" s="111"/>
      <c r="EG334" s="111"/>
      <c r="EH334" s="111"/>
      <c r="EI334" s="111"/>
      <c r="EJ334" s="111"/>
      <c r="EK334" s="111"/>
      <c r="EL334" s="111"/>
      <c r="EM334" s="111"/>
      <c r="EN334" s="111"/>
      <c r="EO334" s="111"/>
      <c r="EP334" s="111"/>
      <c r="EQ334" s="111"/>
      <c r="ER334" s="111"/>
      <c r="ES334" s="111"/>
      <c r="ET334" s="111"/>
      <c r="EU334" s="111"/>
      <c r="EV334" s="111"/>
      <c r="EW334" s="111"/>
      <c r="EX334" s="111"/>
      <c r="EY334" s="111"/>
      <c r="EZ334" s="111"/>
      <c r="FA334" s="111"/>
      <c r="FB334" s="111"/>
      <c r="FC334" s="111"/>
      <c r="FD334" s="111"/>
      <c r="FE334" s="111"/>
      <c r="FF334" s="111"/>
      <c r="FG334" s="111"/>
      <c r="FH334" s="111"/>
      <c r="FI334" s="111"/>
      <c r="FJ334" s="111"/>
      <c r="FK334" s="111"/>
      <c r="FL334" s="111"/>
      <c r="FM334" s="111"/>
      <c r="FN334" s="111"/>
      <c r="FO334" s="111"/>
      <c r="FP334" s="111"/>
      <c r="FQ334" s="111"/>
      <c r="FR334" s="111"/>
      <c r="FS334" s="111"/>
      <c r="FT334" s="111"/>
      <c r="FU334" s="111"/>
      <c r="FV334" s="111"/>
    </row>
    <row r="335" spans="1:178" s="19" customFormat="1">
      <c r="A335" s="110"/>
      <c r="B335" s="137"/>
      <c r="C335" s="138"/>
      <c r="D335" s="139"/>
      <c r="E335" s="13"/>
      <c r="F335" s="140"/>
      <c r="G335" s="13"/>
      <c r="H335" s="13"/>
      <c r="I335" s="114"/>
      <c r="J335" s="153"/>
      <c r="K335" s="142"/>
      <c r="L335" s="143"/>
      <c r="M335" s="155"/>
      <c r="N335" s="39"/>
      <c r="O335" s="145"/>
      <c r="P335" s="40"/>
      <c r="Q335" s="146"/>
      <c r="R335" s="147"/>
      <c r="S335" s="148"/>
      <c r="T335" s="148"/>
      <c r="U335" s="148"/>
      <c r="V335" s="148"/>
      <c r="W335" s="148"/>
      <c r="X335" s="148"/>
      <c r="Y335" s="148"/>
      <c r="Z335" s="148"/>
      <c r="AA335" s="149"/>
      <c r="AB335" s="149"/>
      <c r="AC335" s="150"/>
      <c r="AD335" s="150"/>
      <c r="AE335" s="151"/>
      <c r="AF335" s="5"/>
      <c r="AG335" s="5"/>
      <c r="AH335" s="5"/>
      <c r="AI335" s="5"/>
      <c r="AJ335" s="5"/>
      <c r="AK335" s="5"/>
      <c r="AL335" s="13"/>
      <c r="AM335" s="152"/>
      <c r="AN335" s="13"/>
      <c r="AO335" s="111"/>
      <c r="AP335" s="111"/>
      <c r="AQ335" s="111"/>
      <c r="AR335" s="111"/>
      <c r="AS335" s="111"/>
      <c r="AT335" s="111"/>
      <c r="AU335" s="111"/>
      <c r="AV335" s="111"/>
      <c r="AW335" s="111"/>
      <c r="AX335" s="111"/>
      <c r="AY335" s="111"/>
      <c r="AZ335" s="111"/>
      <c r="BA335" s="111"/>
      <c r="BB335" s="111"/>
      <c r="BC335" s="111"/>
      <c r="BD335" s="111"/>
      <c r="BE335" s="111"/>
      <c r="BF335" s="111"/>
      <c r="BG335" s="111"/>
      <c r="BH335" s="111"/>
      <c r="BI335" s="111"/>
      <c r="BJ335" s="111"/>
      <c r="BK335" s="111"/>
      <c r="BL335" s="111"/>
      <c r="BM335" s="111"/>
      <c r="BN335" s="111"/>
      <c r="BO335" s="111"/>
      <c r="BP335" s="111"/>
      <c r="BQ335" s="111"/>
      <c r="BR335" s="111"/>
      <c r="BS335" s="111"/>
      <c r="BT335" s="111"/>
      <c r="BU335" s="111"/>
      <c r="BV335" s="111"/>
      <c r="BW335" s="111"/>
      <c r="BX335" s="111"/>
      <c r="BY335" s="111"/>
      <c r="BZ335" s="111"/>
      <c r="CA335" s="111"/>
      <c r="CB335" s="111"/>
      <c r="CC335" s="111"/>
      <c r="CD335" s="111"/>
      <c r="CE335" s="111"/>
      <c r="CF335" s="111"/>
      <c r="CG335" s="111"/>
      <c r="CH335" s="111"/>
      <c r="CI335" s="111"/>
      <c r="CJ335" s="111"/>
      <c r="CK335" s="111"/>
      <c r="CL335" s="111"/>
      <c r="CM335" s="111"/>
      <c r="CN335" s="111"/>
      <c r="CO335" s="111"/>
      <c r="CP335" s="111"/>
      <c r="CQ335" s="111"/>
      <c r="CR335" s="111"/>
      <c r="CS335" s="111"/>
      <c r="CT335" s="111"/>
      <c r="CU335" s="111"/>
      <c r="CV335" s="111"/>
      <c r="CW335" s="111"/>
      <c r="CX335" s="111"/>
      <c r="CY335" s="111"/>
      <c r="CZ335" s="111"/>
      <c r="DA335" s="111"/>
      <c r="DB335" s="111"/>
      <c r="DC335" s="111"/>
      <c r="DD335" s="111"/>
      <c r="DE335" s="111"/>
      <c r="DF335" s="111"/>
      <c r="DG335" s="111"/>
      <c r="DH335" s="111"/>
      <c r="DI335" s="111"/>
      <c r="DJ335" s="111"/>
      <c r="DK335" s="111"/>
      <c r="DL335" s="111"/>
      <c r="DM335" s="111"/>
      <c r="DN335" s="111"/>
      <c r="DO335" s="111"/>
      <c r="DP335" s="111"/>
      <c r="DQ335" s="111"/>
      <c r="DR335" s="111"/>
      <c r="DS335" s="111"/>
      <c r="DT335" s="111"/>
      <c r="DU335" s="111"/>
      <c r="DV335" s="111"/>
      <c r="DW335" s="111"/>
      <c r="DX335" s="111"/>
      <c r="DY335" s="111"/>
      <c r="DZ335" s="111"/>
      <c r="EA335" s="111"/>
      <c r="EB335" s="111"/>
      <c r="EC335" s="111"/>
      <c r="ED335" s="111"/>
      <c r="EE335" s="111"/>
      <c r="EF335" s="111"/>
      <c r="EG335" s="111"/>
      <c r="EH335" s="111"/>
      <c r="EI335" s="111"/>
      <c r="EJ335" s="111"/>
      <c r="EK335" s="111"/>
      <c r="EL335" s="111"/>
      <c r="EM335" s="111"/>
      <c r="EN335" s="111"/>
      <c r="EO335" s="111"/>
      <c r="EP335" s="111"/>
      <c r="EQ335" s="111"/>
      <c r="ER335" s="111"/>
      <c r="ES335" s="111"/>
      <c r="ET335" s="111"/>
      <c r="EU335" s="111"/>
      <c r="EV335" s="111"/>
      <c r="EW335" s="111"/>
      <c r="EX335" s="111"/>
      <c r="EY335" s="111"/>
      <c r="EZ335" s="111"/>
      <c r="FA335" s="111"/>
      <c r="FB335" s="111"/>
      <c r="FC335" s="111"/>
      <c r="FD335" s="111"/>
      <c r="FE335" s="111"/>
      <c r="FF335" s="111"/>
      <c r="FG335" s="111"/>
      <c r="FH335" s="111"/>
      <c r="FI335" s="111"/>
      <c r="FJ335" s="111"/>
      <c r="FK335" s="111"/>
      <c r="FL335" s="111"/>
      <c r="FM335" s="111"/>
      <c r="FN335" s="111"/>
      <c r="FO335" s="111"/>
      <c r="FP335" s="111"/>
      <c r="FQ335" s="111"/>
      <c r="FR335" s="111"/>
      <c r="FS335" s="111"/>
      <c r="FT335" s="111"/>
      <c r="FU335" s="111"/>
      <c r="FV335" s="111"/>
    </row>
    <row r="336" spans="1:178" s="19" customFormat="1">
      <c r="A336" s="110"/>
      <c r="B336" s="137"/>
      <c r="C336" s="138"/>
      <c r="D336" s="139"/>
      <c r="E336" s="13"/>
      <c r="F336" s="140"/>
      <c r="G336" s="13"/>
      <c r="H336" s="13"/>
      <c r="I336" s="114"/>
      <c r="J336" s="153"/>
      <c r="K336" s="142"/>
      <c r="L336" s="143"/>
      <c r="M336" s="155"/>
      <c r="N336" s="39"/>
      <c r="O336" s="145"/>
      <c r="P336" s="40"/>
      <c r="Q336" s="146"/>
      <c r="R336" s="147"/>
      <c r="S336" s="148"/>
      <c r="T336" s="148"/>
      <c r="U336" s="148"/>
      <c r="V336" s="148"/>
      <c r="W336" s="148"/>
      <c r="X336" s="148"/>
      <c r="Y336" s="148"/>
      <c r="Z336" s="148"/>
      <c r="AA336" s="149"/>
      <c r="AB336" s="149"/>
      <c r="AC336" s="150"/>
      <c r="AD336" s="150"/>
      <c r="AE336" s="151"/>
      <c r="AF336" s="5"/>
      <c r="AG336" s="5"/>
      <c r="AH336" s="5"/>
      <c r="AI336" s="5"/>
      <c r="AJ336" s="5"/>
      <c r="AK336" s="5"/>
      <c r="AL336" s="13"/>
      <c r="AM336" s="152"/>
      <c r="AN336" s="13"/>
      <c r="AO336" s="111"/>
      <c r="AP336" s="111"/>
      <c r="AQ336" s="111"/>
      <c r="AR336" s="111"/>
      <c r="AS336" s="111"/>
      <c r="AT336" s="111"/>
      <c r="AU336" s="111"/>
      <c r="AV336" s="111"/>
      <c r="AW336" s="111"/>
      <c r="AX336" s="111"/>
      <c r="AY336" s="111"/>
      <c r="AZ336" s="111"/>
      <c r="BA336" s="111"/>
      <c r="BB336" s="111"/>
      <c r="BC336" s="111"/>
      <c r="BD336" s="111"/>
      <c r="BE336" s="111"/>
      <c r="BF336" s="111"/>
      <c r="BG336" s="111"/>
      <c r="BH336" s="111"/>
      <c r="BI336" s="111"/>
      <c r="BJ336" s="111"/>
      <c r="BK336" s="111"/>
      <c r="BL336" s="111"/>
      <c r="BM336" s="111"/>
      <c r="BN336" s="111"/>
      <c r="BO336" s="111"/>
      <c r="BP336" s="111"/>
      <c r="BQ336" s="111"/>
      <c r="BR336" s="111"/>
      <c r="BS336" s="111"/>
      <c r="BT336" s="111"/>
      <c r="BU336" s="111"/>
      <c r="BV336" s="111"/>
      <c r="BW336" s="111"/>
      <c r="BX336" s="111"/>
      <c r="BY336" s="111"/>
      <c r="BZ336" s="111"/>
      <c r="CA336" s="111"/>
      <c r="CB336" s="111"/>
      <c r="CC336" s="111"/>
      <c r="CD336" s="111"/>
      <c r="CE336" s="111"/>
      <c r="CF336" s="111"/>
      <c r="CG336" s="111"/>
      <c r="CH336" s="111"/>
      <c r="CI336" s="111"/>
      <c r="CJ336" s="111"/>
      <c r="CK336" s="111"/>
      <c r="CL336" s="111"/>
      <c r="CM336" s="111"/>
      <c r="CN336" s="111"/>
      <c r="CO336" s="111"/>
      <c r="CP336" s="111"/>
      <c r="CQ336" s="111"/>
      <c r="CR336" s="111"/>
      <c r="CS336" s="111"/>
      <c r="CT336" s="111"/>
      <c r="CU336" s="111"/>
      <c r="CV336" s="111"/>
      <c r="CW336" s="111"/>
      <c r="CX336" s="111"/>
      <c r="CY336" s="111"/>
      <c r="CZ336" s="111"/>
      <c r="DA336" s="111"/>
      <c r="DB336" s="111"/>
      <c r="DC336" s="111"/>
      <c r="DD336" s="111"/>
      <c r="DE336" s="111"/>
      <c r="DF336" s="111"/>
      <c r="DG336" s="111"/>
      <c r="DH336" s="111"/>
      <c r="DI336" s="111"/>
      <c r="DJ336" s="111"/>
      <c r="DK336" s="111"/>
      <c r="DL336" s="111"/>
      <c r="DM336" s="111"/>
      <c r="DN336" s="111"/>
      <c r="DO336" s="111"/>
      <c r="DP336" s="111"/>
      <c r="DQ336" s="111"/>
      <c r="DR336" s="111"/>
      <c r="DS336" s="111"/>
      <c r="DT336" s="111"/>
      <c r="DU336" s="111"/>
      <c r="DV336" s="111"/>
      <c r="DW336" s="111"/>
      <c r="DX336" s="111"/>
      <c r="DY336" s="111"/>
      <c r="DZ336" s="111"/>
      <c r="EA336" s="111"/>
      <c r="EB336" s="111"/>
      <c r="EC336" s="111"/>
      <c r="ED336" s="111"/>
      <c r="EE336" s="111"/>
      <c r="EF336" s="111"/>
      <c r="EG336" s="111"/>
      <c r="EH336" s="111"/>
      <c r="EI336" s="111"/>
      <c r="EJ336" s="111"/>
      <c r="EK336" s="111"/>
      <c r="EL336" s="111"/>
      <c r="EM336" s="111"/>
      <c r="EN336" s="111"/>
      <c r="EO336" s="111"/>
      <c r="EP336" s="111"/>
      <c r="EQ336" s="111"/>
      <c r="ER336" s="111"/>
      <c r="ES336" s="111"/>
      <c r="ET336" s="111"/>
      <c r="EU336" s="111"/>
      <c r="EV336" s="111"/>
      <c r="EW336" s="111"/>
      <c r="EX336" s="111"/>
      <c r="EY336" s="111"/>
      <c r="EZ336" s="111"/>
      <c r="FA336" s="111"/>
      <c r="FB336" s="111"/>
      <c r="FC336" s="111"/>
      <c r="FD336" s="111"/>
      <c r="FE336" s="111"/>
      <c r="FF336" s="111"/>
      <c r="FG336" s="111"/>
      <c r="FH336" s="111"/>
      <c r="FI336" s="111"/>
      <c r="FJ336" s="111"/>
      <c r="FK336" s="111"/>
      <c r="FL336" s="111"/>
      <c r="FM336" s="111"/>
      <c r="FN336" s="111"/>
      <c r="FO336" s="111"/>
      <c r="FP336" s="111"/>
      <c r="FQ336" s="111"/>
      <c r="FR336" s="111"/>
      <c r="FS336" s="111"/>
      <c r="FT336" s="111"/>
      <c r="FU336" s="111"/>
      <c r="FV336" s="111"/>
    </row>
    <row r="337" spans="1:178" s="19" customFormat="1">
      <c r="A337" s="110"/>
      <c r="B337" s="137"/>
      <c r="C337" s="138"/>
      <c r="D337" s="139"/>
      <c r="E337" s="13"/>
      <c r="F337" s="140"/>
      <c r="G337" s="13"/>
      <c r="H337" s="13"/>
      <c r="I337" s="114"/>
      <c r="J337" s="153"/>
      <c r="K337" s="142"/>
      <c r="L337" s="143"/>
      <c r="M337" s="155"/>
      <c r="N337" s="39"/>
      <c r="O337" s="145"/>
      <c r="P337" s="40"/>
      <c r="Q337" s="146"/>
      <c r="R337" s="147"/>
      <c r="S337" s="148"/>
      <c r="T337" s="148"/>
      <c r="U337" s="148"/>
      <c r="V337" s="148"/>
      <c r="W337" s="148"/>
      <c r="X337" s="148"/>
      <c r="Y337" s="148"/>
      <c r="Z337" s="148"/>
      <c r="AA337" s="149"/>
      <c r="AB337" s="149"/>
      <c r="AC337" s="150"/>
      <c r="AD337" s="150"/>
      <c r="AE337" s="151"/>
      <c r="AF337" s="5"/>
      <c r="AG337" s="5"/>
      <c r="AH337" s="5"/>
      <c r="AI337" s="5"/>
      <c r="AJ337" s="5"/>
      <c r="AK337" s="5"/>
      <c r="AL337" s="13"/>
      <c r="AM337" s="152"/>
      <c r="AN337" s="13"/>
      <c r="AO337" s="111"/>
      <c r="AP337" s="111"/>
      <c r="AQ337" s="111"/>
      <c r="AR337" s="111"/>
      <c r="AS337" s="111"/>
      <c r="AT337" s="111"/>
      <c r="AU337" s="111"/>
      <c r="AV337" s="111"/>
      <c r="AW337" s="111"/>
      <c r="AX337" s="111"/>
      <c r="AY337" s="111"/>
      <c r="AZ337" s="111"/>
      <c r="BA337" s="111"/>
      <c r="BB337" s="111"/>
      <c r="BC337" s="111"/>
      <c r="BD337" s="111"/>
      <c r="BE337" s="111"/>
      <c r="BF337" s="111"/>
      <c r="BG337" s="111"/>
      <c r="BH337" s="111"/>
      <c r="BI337" s="111"/>
      <c r="BJ337" s="111"/>
      <c r="BK337" s="111"/>
      <c r="BL337" s="111"/>
      <c r="BM337" s="111"/>
      <c r="BN337" s="111"/>
      <c r="BO337" s="111"/>
      <c r="BP337" s="111"/>
      <c r="BQ337" s="111"/>
      <c r="BR337" s="111"/>
      <c r="BS337" s="111"/>
      <c r="BT337" s="111"/>
      <c r="BU337" s="111"/>
      <c r="BV337" s="111"/>
      <c r="BW337" s="111"/>
      <c r="BX337" s="111"/>
      <c r="BY337" s="111"/>
      <c r="BZ337" s="111"/>
      <c r="CA337" s="111"/>
      <c r="CB337" s="111"/>
      <c r="CC337" s="111"/>
      <c r="CD337" s="111"/>
      <c r="CE337" s="111"/>
      <c r="CF337" s="111"/>
      <c r="CG337" s="111"/>
      <c r="CH337" s="111"/>
      <c r="CI337" s="111"/>
      <c r="CJ337" s="111"/>
      <c r="CK337" s="111"/>
      <c r="CL337" s="111"/>
      <c r="CM337" s="111"/>
      <c r="CN337" s="111"/>
      <c r="CO337" s="111"/>
      <c r="CP337" s="111"/>
      <c r="CQ337" s="111"/>
      <c r="CR337" s="111"/>
      <c r="CS337" s="111"/>
      <c r="CT337" s="111"/>
      <c r="CU337" s="111"/>
      <c r="CV337" s="111"/>
      <c r="CW337" s="111"/>
      <c r="CX337" s="111"/>
      <c r="CY337" s="111"/>
      <c r="CZ337" s="111"/>
      <c r="DA337" s="111"/>
      <c r="DB337" s="111"/>
      <c r="DC337" s="111"/>
      <c r="DD337" s="111"/>
      <c r="DE337" s="111"/>
      <c r="DF337" s="111"/>
      <c r="DG337" s="111"/>
      <c r="DH337" s="111"/>
      <c r="DI337" s="111"/>
      <c r="DJ337" s="111"/>
      <c r="DK337" s="111"/>
      <c r="DL337" s="111"/>
      <c r="DM337" s="111"/>
      <c r="DN337" s="111"/>
      <c r="DO337" s="111"/>
      <c r="DP337" s="111"/>
      <c r="DQ337" s="111"/>
      <c r="DR337" s="111"/>
      <c r="DS337" s="111"/>
      <c r="DT337" s="111"/>
      <c r="DU337" s="111"/>
      <c r="DV337" s="111"/>
      <c r="DW337" s="111"/>
      <c r="DX337" s="111"/>
      <c r="DY337" s="111"/>
      <c r="DZ337" s="111"/>
      <c r="EA337" s="111"/>
      <c r="EB337" s="111"/>
      <c r="EC337" s="111"/>
      <c r="ED337" s="111"/>
      <c r="EE337" s="111"/>
      <c r="EF337" s="111"/>
      <c r="EG337" s="111"/>
      <c r="EH337" s="111"/>
      <c r="EI337" s="111"/>
      <c r="EJ337" s="111"/>
      <c r="EK337" s="111"/>
      <c r="EL337" s="111"/>
      <c r="EM337" s="111"/>
      <c r="EN337" s="111"/>
      <c r="EO337" s="111"/>
      <c r="EP337" s="111"/>
      <c r="EQ337" s="111"/>
      <c r="ER337" s="111"/>
      <c r="ES337" s="111"/>
      <c r="ET337" s="111"/>
      <c r="EU337" s="111"/>
      <c r="EV337" s="111"/>
      <c r="EW337" s="111"/>
      <c r="EX337" s="111"/>
      <c r="EY337" s="111"/>
      <c r="EZ337" s="111"/>
      <c r="FA337" s="111"/>
      <c r="FB337" s="111"/>
      <c r="FC337" s="111"/>
      <c r="FD337" s="111"/>
      <c r="FE337" s="111"/>
      <c r="FF337" s="111"/>
      <c r="FG337" s="111"/>
      <c r="FH337" s="111"/>
      <c r="FI337" s="111"/>
      <c r="FJ337" s="111"/>
      <c r="FK337" s="111"/>
      <c r="FL337" s="111"/>
      <c r="FM337" s="111"/>
      <c r="FN337" s="111"/>
      <c r="FO337" s="111"/>
      <c r="FP337" s="111"/>
      <c r="FQ337" s="111"/>
      <c r="FR337" s="111"/>
      <c r="FS337" s="111"/>
      <c r="FT337" s="111"/>
      <c r="FU337" s="111"/>
      <c r="FV337" s="111"/>
    </row>
    <row r="338" spans="1:178" s="19" customFormat="1">
      <c r="A338" s="110"/>
      <c r="B338" s="137"/>
      <c r="C338" s="138"/>
      <c r="D338" s="139"/>
      <c r="E338" s="13"/>
      <c r="F338" s="140"/>
      <c r="G338" s="13"/>
      <c r="H338" s="13"/>
      <c r="I338" s="114"/>
      <c r="J338" s="153"/>
      <c r="K338" s="142"/>
      <c r="L338" s="143"/>
      <c r="M338" s="155"/>
      <c r="N338" s="39"/>
      <c r="O338" s="145"/>
      <c r="P338" s="40"/>
      <c r="Q338" s="146"/>
      <c r="R338" s="147"/>
      <c r="S338" s="148"/>
      <c r="T338" s="148"/>
      <c r="U338" s="148"/>
      <c r="V338" s="148"/>
      <c r="W338" s="148"/>
      <c r="X338" s="148"/>
      <c r="Y338" s="148"/>
      <c r="Z338" s="148"/>
      <c r="AA338" s="149"/>
      <c r="AB338" s="149"/>
      <c r="AC338" s="150"/>
      <c r="AD338" s="150"/>
      <c r="AE338" s="151"/>
      <c r="AF338" s="5"/>
      <c r="AG338" s="5"/>
      <c r="AH338" s="5"/>
      <c r="AI338" s="5"/>
      <c r="AJ338" s="5"/>
      <c r="AK338" s="5"/>
      <c r="AL338" s="13"/>
      <c r="AM338" s="152"/>
      <c r="AN338" s="13"/>
      <c r="AO338" s="111"/>
      <c r="AP338" s="111"/>
      <c r="AQ338" s="111"/>
      <c r="AR338" s="111"/>
      <c r="AS338" s="111"/>
      <c r="AT338" s="111"/>
      <c r="AU338" s="111"/>
      <c r="AV338" s="111"/>
      <c r="AW338" s="111"/>
      <c r="AX338" s="111"/>
      <c r="AY338" s="111"/>
      <c r="AZ338" s="111"/>
      <c r="BA338" s="111"/>
      <c r="BB338" s="111"/>
      <c r="BC338" s="111"/>
      <c r="BD338" s="111"/>
      <c r="BE338" s="111"/>
      <c r="BF338" s="111"/>
      <c r="BG338" s="111"/>
      <c r="BH338" s="111"/>
      <c r="BI338" s="111"/>
      <c r="BJ338" s="111"/>
      <c r="BK338" s="111"/>
      <c r="BL338" s="111"/>
      <c r="BM338" s="111"/>
      <c r="BN338" s="111"/>
      <c r="BO338" s="111"/>
      <c r="BP338" s="111"/>
      <c r="BQ338" s="111"/>
      <c r="BR338" s="111"/>
      <c r="BS338" s="111"/>
      <c r="BT338" s="111"/>
      <c r="BU338" s="111"/>
      <c r="BV338" s="111"/>
      <c r="BW338" s="111"/>
      <c r="BX338" s="111"/>
      <c r="BY338" s="111"/>
      <c r="BZ338" s="111"/>
      <c r="CA338" s="111"/>
      <c r="CB338" s="111"/>
      <c r="CC338" s="111"/>
      <c r="CD338" s="111"/>
      <c r="CE338" s="111"/>
      <c r="CF338" s="111"/>
      <c r="CG338" s="111"/>
      <c r="CH338" s="111"/>
      <c r="CI338" s="111"/>
      <c r="CJ338" s="111"/>
      <c r="CK338" s="111"/>
      <c r="CL338" s="111"/>
      <c r="CM338" s="111"/>
      <c r="CN338" s="111"/>
      <c r="CO338" s="111"/>
      <c r="CP338" s="111"/>
      <c r="CQ338" s="111"/>
      <c r="CR338" s="111"/>
      <c r="CS338" s="111"/>
      <c r="CT338" s="111"/>
      <c r="CU338" s="111"/>
      <c r="CV338" s="111"/>
      <c r="CW338" s="111"/>
      <c r="CX338" s="111"/>
      <c r="CY338" s="111"/>
      <c r="CZ338" s="111"/>
      <c r="DA338" s="111"/>
      <c r="DB338" s="111"/>
      <c r="DC338" s="111"/>
      <c r="DD338" s="111"/>
      <c r="DE338" s="111"/>
      <c r="DF338" s="111"/>
      <c r="DG338" s="111"/>
      <c r="DH338" s="111"/>
      <c r="DI338" s="111"/>
      <c r="DJ338" s="111"/>
      <c r="DK338" s="111"/>
      <c r="DL338" s="111"/>
      <c r="DM338" s="111"/>
      <c r="DN338" s="111"/>
      <c r="DO338" s="111"/>
      <c r="DP338" s="111"/>
      <c r="DQ338" s="111"/>
      <c r="DR338" s="111"/>
      <c r="DS338" s="111"/>
      <c r="DT338" s="111"/>
      <c r="DU338" s="111"/>
      <c r="DV338" s="111"/>
      <c r="DW338" s="111"/>
      <c r="DX338" s="111"/>
      <c r="DY338" s="111"/>
      <c r="DZ338" s="111"/>
      <c r="EA338" s="111"/>
      <c r="EB338" s="111"/>
      <c r="EC338" s="111"/>
      <c r="ED338" s="111"/>
      <c r="EE338" s="111"/>
      <c r="EF338" s="111"/>
      <c r="EG338" s="111"/>
      <c r="EH338" s="111"/>
      <c r="EI338" s="111"/>
      <c r="EJ338" s="111"/>
      <c r="EK338" s="111"/>
      <c r="EL338" s="111"/>
      <c r="EM338" s="111"/>
      <c r="EN338" s="111"/>
      <c r="EO338" s="111"/>
      <c r="EP338" s="111"/>
      <c r="EQ338" s="111"/>
      <c r="ER338" s="111"/>
      <c r="ES338" s="111"/>
      <c r="ET338" s="111"/>
      <c r="EU338" s="111"/>
      <c r="EV338" s="111"/>
      <c r="EW338" s="111"/>
      <c r="EX338" s="111"/>
      <c r="EY338" s="111"/>
      <c r="EZ338" s="111"/>
      <c r="FA338" s="111"/>
      <c r="FB338" s="111"/>
      <c r="FC338" s="111"/>
      <c r="FD338" s="111"/>
      <c r="FE338" s="111"/>
      <c r="FF338" s="111"/>
      <c r="FG338" s="111"/>
      <c r="FH338" s="111"/>
      <c r="FI338" s="111"/>
      <c r="FJ338" s="111"/>
      <c r="FK338" s="111"/>
      <c r="FL338" s="111"/>
      <c r="FM338" s="111"/>
      <c r="FN338" s="111"/>
      <c r="FO338" s="111"/>
      <c r="FP338" s="111"/>
      <c r="FQ338" s="111"/>
      <c r="FR338" s="111"/>
      <c r="FS338" s="111"/>
      <c r="FT338" s="111"/>
      <c r="FU338" s="111"/>
      <c r="FV338" s="111"/>
    </row>
    <row r="339" spans="1:178" s="19" customFormat="1">
      <c r="A339" s="110"/>
      <c r="B339" s="137"/>
      <c r="C339" s="138"/>
      <c r="D339" s="139"/>
      <c r="E339" s="13"/>
      <c r="F339" s="140"/>
      <c r="G339" s="13"/>
      <c r="H339" s="13"/>
      <c r="I339" s="114"/>
      <c r="J339" s="153"/>
      <c r="K339" s="142"/>
      <c r="L339" s="143"/>
      <c r="M339" s="155"/>
      <c r="N339" s="39"/>
      <c r="O339" s="145"/>
      <c r="P339" s="40"/>
      <c r="Q339" s="146"/>
      <c r="R339" s="147"/>
      <c r="S339" s="148"/>
      <c r="T339" s="148"/>
      <c r="U339" s="148"/>
      <c r="V339" s="148"/>
      <c r="W339" s="148"/>
      <c r="X339" s="148"/>
      <c r="Y339" s="148"/>
      <c r="Z339" s="148"/>
      <c r="AA339" s="149"/>
      <c r="AB339" s="149"/>
      <c r="AC339" s="150"/>
      <c r="AD339" s="150"/>
      <c r="AE339" s="151"/>
      <c r="AF339" s="5"/>
      <c r="AG339" s="5"/>
      <c r="AH339" s="5"/>
      <c r="AI339" s="5"/>
      <c r="AJ339" s="5"/>
      <c r="AK339" s="5"/>
      <c r="AL339" s="13"/>
      <c r="AM339" s="152"/>
      <c r="AN339" s="13"/>
      <c r="AO339" s="111"/>
      <c r="AP339" s="111"/>
      <c r="AQ339" s="111"/>
      <c r="AR339" s="111"/>
      <c r="AS339" s="111"/>
      <c r="AT339" s="111"/>
      <c r="AU339" s="111"/>
      <c r="AV339" s="111"/>
      <c r="AW339" s="111"/>
      <c r="AX339" s="111"/>
      <c r="AY339" s="111"/>
      <c r="AZ339" s="111"/>
      <c r="BA339" s="111"/>
      <c r="BB339" s="111"/>
      <c r="BC339" s="111"/>
      <c r="BD339" s="111"/>
      <c r="BE339" s="111"/>
      <c r="BF339" s="111"/>
      <c r="BG339" s="111"/>
      <c r="BH339" s="111"/>
      <c r="BI339" s="111"/>
      <c r="BJ339" s="111"/>
      <c r="BK339" s="111"/>
      <c r="BL339" s="111"/>
      <c r="BM339" s="111"/>
      <c r="BN339" s="111"/>
      <c r="BO339" s="111"/>
      <c r="BP339" s="111"/>
      <c r="BQ339" s="111"/>
      <c r="BR339" s="111"/>
      <c r="BS339" s="111"/>
      <c r="BT339" s="111"/>
      <c r="BU339" s="111"/>
      <c r="BV339" s="111"/>
      <c r="BW339" s="111"/>
      <c r="BX339" s="111"/>
      <c r="BY339" s="111"/>
      <c r="BZ339" s="111"/>
      <c r="CA339" s="111"/>
      <c r="CB339" s="111"/>
      <c r="CC339" s="111"/>
      <c r="CD339" s="111"/>
      <c r="CE339" s="111"/>
      <c r="CF339" s="111"/>
      <c r="CG339" s="111"/>
      <c r="CH339" s="111"/>
      <c r="CI339" s="111"/>
      <c r="CJ339" s="111"/>
      <c r="CK339" s="111"/>
      <c r="CL339" s="111"/>
      <c r="CM339" s="111"/>
      <c r="CN339" s="111"/>
      <c r="CO339" s="111"/>
      <c r="CP339" s="111"/>
      <c r="CQ339" s="111"/>
      <c r="CR339" s="111"/>
      <c r="CS339" s="111"/>
      <c r="CT339" s="111"/>
      <c r="CU339" s="111"/>
      <c r="CV339" s="111"/>
      <c r="CW339" s="111"/>
      <c r="CX339" s="111"/>
      <c r="CY339" s="111"/>
      <c r="CZ339" s="111"/>
      <c r="DA339" s="111"/>
      <c r="DB339" s="111"/>
      <c r="DC339" s="111"/>
      <c r="DD339" s="111"/>
      <c r="DE339" s="111"/>
      <c r="DF339" s="111"/>
      <c r="DG339" s="111"/>
      <c r="DH339" s="111"/>
      <c r="DI339" s="111"/>
      <c r="DJ339" s="111"/>
      <c r="DK339" s="111"/>
      <c r="DL339" s="111"/>
      <c r="DM339" s="111"/>
      <c r="DN339" s="111"/>
      <c r="DO339" s="111"/>
      <c r="DP339" s="111"/>
      <c r="DQ339" s="111"/>
      <c r="DR339" s="111"/>
      <c r="DS339" s="111"/>
      <c r="DT339" s="111"/>
      <c r="DU339" s="111"/>
      <c r="DV339" s="111"/>
      <c r="DW339" s="111"/>
      <c r="DX339" s="111"/>
      <c r="DY339" s="111"/>
      <c r="DZ339" s="111"/>
      <c r="EA339" s="111"/>
      <c r="EB339" s="111"/>
      <c r="EC339" s="111"/>
      <c r="ED339" s="111"/>
      <c r="EE339" s="111"/>
      <c r="EF339" s="111"/>
      <c r="EG339" s="111"/>
      <c r="EH339" s="111"/>
      <c r="EI339" s="111"/>
      <c r="EJ339" s="111"/>
      <c r="EK339" s="111"/>
      <c r="EL339" s="111"/>
      <c r="EM339" s="111"/>
      <c r="EN339" s="111"/>
      <c r="EO339" s="111"/>
      <c r="EP339" s="111"/>
      <c r="EQ339" s="111"/>
      <c r="ER339" s="111"/>
      <c r="ES339" s="111"/>
      <c r="ET339" s="111"/>
      <c r="EU339" s="111"/>
      <c r="EV339" s="111"/>
      <c r="EW339" s="111"/>
      <c r="EX339" s="111"/>
      <c r="EY339" s="111"/>
      <c r="EZ339" s="111"/>
      <c r="FA339" s="111"/>
      <c r="FB339" s="111"/>
      <c r="FC339" s="111"/>
      <c r="FD339" s="111"/>
      <c r="FE339" s="111"/>
      <c r="FF339" s="111"/>
      <c r="FG339" s="111"/>
      <c r="FH339" s="111"/>
      <c r="FI339" s="111"/>
      <c r="FJ339" s="111"/>
      <c r="FK339" s="111"/>
      <c r="FL339" s="111"/>
      <c r="FM339" s="111"/>
      <c r="FN339" s="111"/>
      <c r="FO339" s="111"/>
      <c r="FP339" s="111"/>
      <c r="FQ339" s="111"/>
      <c r="FR339" s="111"/>
      <c r="FS339" s="111"/>
      <c r="FT339" s="111"/>
      <c r="FU339" s="111"/>
      <c r="FV339" s="111"/>
    </row>
    <row r="340" spans="1:178" s="19" customFormat="1">
      <c r="A340" s="110"/>
      <c r="B340" s="137"/>
      <c r="C340" s="138"/>
      <c r="D340" s="139"/>
      <c r="E340" s="13"/>
      <c r="F340" s="140"/>
      <c r="G340" s="13"/>
      <c r="H340" s="13"/>
      <c r="I340" s="114"/>
      <c r="J340" s="153"/>
      <c r="K340" s="142"/>
      <c r="L340" s="143"/>
      <c r="M340" s="155"/>
      <c r="N340" s="39"/>
      <c r="O340" s="145"/>
      <c r="P340" s="40"/>
      <c r="Q340" s="146"/>
      <c r="R340" s="147"/>
      <c r="S340" s="148"/>
      <c r="T340" s="148"/>
      <c r="U340" s="148"/>
      <c r="V340" s="148"/>
      <c r="W340" s="148"/>
      <c r="X340" s="148"/>
      <c r="Y340" s="148"/>
      <c r="Z340" s="148"/>
      <c r="AA340" s="149"/>
      <c r="AB340" s="149"/>
      <c r="AC340" s="150"/>
      <c r="AD340" s="150"/>
      <c r="AE340" s="151"/>
      <c r="AF340" s="5"/>
      <c r="AG340" s="5"/>
      <c r="AH340" s="5"/>
      <c r="AI340" s="5"/>
      <c r="AJ340" s="5"/>
      <c r="AK340" s="5"/>
      <c r="AL340" s="13"/>
      <c r="AM340" s="152"/>
      <c r="AN340" s="13"/>
      <c r="AO340" s="111"/>
      <c r="AP340" s="111"/>
      <c r="AQ340" s="111"/>
      <c r="AR340" s="111"/>
      <c r="AS340" s="111"/>
      <c r="AT340" s="111"/>
      <c r="AU340" s="111"/>
      <c r="AV340" s="111"/>
      <c r="AW340" s="111"/>
      <c r="AX340" s="111"/>
      <c r="AY340" s="111"/>
      <c r="AZ340" s="111"/>
      <c r="BA340" s="111"/>
      <c r="BB340" s="111"/>
      <c r="BC340" s="111"/>
      <c r="BD340" s="111"/>
      <c r="BE340" s="111"/>
      <c r="BF340" s="111"/>
      <c r="BG340" s="111"/>
      <c r="BH340" s="111"/>
      <c r="BI340" s="111"/>
      <c r="BJ340" s="111"/>
      <c r="BK340" s="111"/>
      <c r="BL340" s="111"/>
      <c r="BM340" s="111"/>
      <c r="BN340" s="111"/>
      <c r="BO340" s="111"/>
      <c r="BP340" s="111"/>
      <c r="BQ340" s="111"/>
      <c r="BR340" s="111"/>
      <c r="BS340" s="111"/>
      <c r="BT340" s="111"/>
      <c r="BU340" s="111"/>
      <c r="BV340" s="111"/>
      <c r="BW340" s="111"/>
      <c r="BX340" s="111"/>
      <c r="BY340" s="111"/>
      <c r="BZ340" s="111"/>
      <c r="CA340" s="111"/>
      <c r="CB340" s="111"/>
      <c r="CC340" s="111"/>
      <c r="CD340" s="111"/>
      <c r="CE340" s="111"/>
      <c r="CF340" s="111"/>
      <c r="CG340" s="111"/>
      <c r="CH340" s="111"/>
      <c r="CI340" s="111"/>
      <c r="CJ340" s="111"/>
      <c r="CK340" s="111"/>
      <c r="CL340" s="111"/>
      <c r="CM340" s="111"/>
      <c r="CN340" s="111"/>
      <c r="CO340" s="111"/>
      <c r="CP340" s="111"/>
      <c r="CQ340" s="111"/>
      <c r="CR340" s="111"/>
      <c r="CS340" s="111"/>
      <c r="CT340" s="111"/>
      <c r="CU340" s="111"/>
      <c r="CV340" s="111"/>
      <c r="CW340" s="111"/>
      <c r="CX340" s="111"/>
      <c r="CY340" s="111"/>
      <c r="CZ340" s="111"/>
      <c r="DA340" s="111"/>
      <c r="DB340" s="111"/>
      <c r="DC340" s="111"/>
      <c r="DD340" s="111"/>
      <c r="DE340" s="111"/>
      <c r="DF340" s="111"/>
      <c r="DG340" s="111"/>
      <c r="DH340" s="111"/>
      <c r="DI340" s="111"/>
      <c r="DJ340" s="111"/>
      <c r="DK340" s="111"/>
      <c r="DL340" s="111"/>
      <c r="DM340" s="111"/>
      <c r="DN340" s="111"/>
      <c r="DO340" s="111"/>
      <c r="DP340" s="111"/>
      <c r="DQ340" s="111"/>
      <c r="DR340" s="111"/>
      <c r="DS340" s="111"/>
      <c r="DT340" s="111"/>
      <c r="DU340" s="111"/>
      <c r="DV340" s="111"/>
      <c r="DW340" s="111"/>
      <c r="DX340" s="111"/>
      <c r="DY340" s="111"/>
      <c r="DZ340" s="111"/>
      <c r="EA340" s="111"/>
      <c r="EB340" s="111"/>
      <c r="EC340" s="111"/>
      <c r="ED340" s="111"/>
      <c r="EE340" s="111"/>
      <c r="EF340" s="111"/>
      <c r="EG340" s="111"/>
      <c r="EH340" s="111"/>
      <c r="EI340" s="111"/>
      <c r="EJ340" s="111"/>
      <c r="EK340" s="111"/>
      <c r="EL340" s="111"/>
      <c r="EM340" s="111"/>
      <c r="EN340" s="111"/>
      <c r="EO340" s="111"/>
      <c r="EP340" s="111"/>
      <c r="EQ340" s="111"/>
      <c r="ER340" s="111"/>
      <c r="ES340" s="111"/>
      <c r="ET340" s="111"/>
      <c r="EU340" s="111"/>
      <c r="EV340" s="111"/>
      <c r="EW340" s="111"/>
      <c r="EX340" s="111"/>
      <c r="EY340" s="111"/>
      <c r="EZ340" s="111"/>
      <c r="FA340" s="111"/>
      <c r="FB340" s="111"/>
      <c r="FC340" s="111"/>
      <c r="FD340" s="111"/>
      <c r="FE340" s="111"/>
      <c r="FF340" s="111"/>
      <c r="FG340" s="111"/>
      <c r="FH340" s="111"/>
      <c r="FI340" s="111"/>
      <c r="FJ340" s="111"/>
      <c r="FK340" s="111"/>
      <c r="FL340" s="111"/>
      <c r="FM340" s="111"/>
      <c r="FN340" s="111"/>
      <c r="FO340" s="111"/>
      <c r="FP340" s="111"/>
      <c r="FQ340" s="111"/>
      <c r="FR340" s="111"/>
      <c r="FS340" s="111"/>
      <c r="FT340" s="111"/>
      <c r="FU340" s="111"/>
      <c r="FV340" s="111"/>
    </row>
    <row r="341" spans="1:178" s="19" customFormat="1">
      <c r="A341" s="110"/>
      <c r="B341" s="137"/>
      <c r="C341" s="138"/>
      <c r="D341" s="139"/>
      <c r="E341" s="13"/>
      <c r="F341" s="140"/>
      <c r="G341" s="13"/>
      <c r="H341" s="13"/>
      <c r="I341" s="114"/>
      <c r="J341" s="153"/>
      <c r="K341" s="142"/>
      <c r="L341" s="143"/>
      <c r="M341" s="155"/>
      <c r="N341" s="39"/>
      <c r="O341" s="145"/>
      <c r="P341" s="40"/>
      <c r="Q341" s="146"/>
      <c r="R341" s="147"/>
      <c r="S341" s="148"/>
      <c r="T341" s="148"/>
      <c r="U341" s="148"/>
      <c r="V341" s="148"/>
      <c r="W341" s="148"/>
      <c r="X341" s="148"/>
      <c r="Y341" s="148"/>
      <c r="Z341" s="148"/>
      <c r="AA341" s="149"/>
      <c r="AB341" s="149"/>
      <c r="AC341" s="150"/>
      <c r="AD341" s="150"/>
      <c r="AE341" s="151"/>
      <c r="AF341" s="5"/>
      <c r="AG341" s="5"/>
      <c r="AH341" s="5"/>
      <c r="AI341" s="5"/>
      <c r="AJ341" s="5"/>
      <c r="AK341" s="5"/>
      <c r="AL341" s="13"/>
      <c r="AM341" s="152"/>
      <c r="AN341" s="13"/>
      <c r="AO341" s="111"/>
      <c r="AP341" s="111"/>
      <c r="AQ341" s="111"/>
      <c r="AR341" s="111"/>
      <c r="AS341" s="111"/>
      <c r="AT341" s="111"/>
      <c r="AU341" s="111"/>
      <c r="AV341" s="111"/>
      <c r="AW341" s="111"/>
      <c r="AX341" s="111"/>
      <c r="AY341" s="111"/>
      <c r="AZ341" s="111"/>
      <c r="BA341" s="111"/>
      <c r="BB341" s="111"/>
      <c r="BC341" s="111"/>
      <c r="BD341" s="111"/>
      <c r="BE341" s="111"/>
      <c r="BF341" s="111"/>
      <c r="BG341" s="111"/>
      <c r="BH341" s="111"/>
      <c r="BI341" s="111"/>
      <c r="BJ341" s="111"/>
      <c r="BK341" s="111"/>
      <c r="BL341" s="111"/>
      <c r="BM341" s="111"/>
      <c r="BN341" s="111"/>
      <c r="BO341" s="111"/>
      <c r="BP341" s="111"/>
      <c r="BQ341" s="111"/>
      <c r="BR341" s="111"/>
      <c r="BS341" s="111"/>
      <c r="BT341" s="111"/>
      <c r="BU341" s="111"/>
      <c r="BV341" s="111"/>
      <c r="BW341" s="111"/>
      <c r="BX341" s="111"/>
      <c r="BY341" s="111"/>
      <c r="BZ341" s="111"/>
      <c r="CA341" s="111"/>
      <c r="CB341" s="111"/>
      <c r="CC341" s="111"/>
      <c r="CD341" s="111"/>
      <c r="CE341" s="111"/>
      <c r="CF341" s="111"/>
      <c r="CG341" s="111"/>
      <c r="CH341" s="111"/>
      <c r="CI341" s="111"/>
      <c r="CJ341" s="111"/>
      <c r="CK341" s="111"/>
      <c r="CL341" s="111"/>
      <c r="CM341" s="111"/>
      <c r="CN341" s="111"/>
      <c r="CO341" s="111"/>
      <c r="CP341" s="111"/>
      <c r="CQ341" s="111"/>
      <c r="CR341" s="111"/>
      <c r="CS341" s="111"/>
      <c r="CT341" s="111"/>
      <c r="CU341" s="111"/>
      <c r="CV341" s="111"/>
      <c r="CW341" s="111"/>
      <c r="CX341" s="111"/>
      <c r="CY341" s="111"/>
      <c r="CZ341" s="111"/>
      <c r="DA341" s="111"/>
      <c r="DB341" s="111"/>
      <c r="DC341" s="111"/>
      <c r="DD341" s="111"/>
      <c r="DE341" s="111"/>
      <c r="DF341" s="111"/>
      <c r="DG341" s="111"/>
      <c r="DH341" s="111"/>
      <c r="DI341" s="111"/>
      <c r="DJ341" s="111"/>
      <c r="DK341" s="111"/>
      <c r="DL341" s="111"/>
      <c r="DM341" s="111"/>
      <c r="DN341" s="111"/>
      <c r="DO341" s="111"/>
      <c r="DP341" s="111"/>
      <c r="DQ341" s="111"/>
      <c r="DR341" s="111"/>
      <c r="DS341" s="111"/>
      <c r="DT341" s="111"/>
      <c r="DU341" s="111"/>
      <c r="DV341" s="111"/>
      <c r="DW341" s="111"/>
      <c r="DX341" s="111"/>
      <c r="DY341" s="111"/>
      <c r="DZ341" s="111"/>
      <c r="EA341" s="111"/>
      <c r="EB341" s="111"/>
      <c r="EC341" s="111"/>
      <c r="ED341" s="111"/>
      <c r="EE341" s="111"/>
      <c r="EF341" s="111"/>
      <c r="EG341" s="111"/>
      <c r="EH341" s="111"/>
      <c r="EI341" s="111"/>
      <c r="EJ341" s="111"/>
      <c r="EK341" s="111"/>
      <c r="EL341" s="111"/>
      <c r="EM341" s="111"/>
      <c r="EN341" s="111"/>
      <c r="EO341" s="111"/>
      <c r="EP341" s="111"/>
      <c r="EQ341" s="111"/>
      <c r="ER341" s="111"/>
      <c r="ES341" s="111"/>
      <c r="ET341" s="111"/>
      <c r="EU341" s="111"/>
      <c r="EV341" s="111"/>
      <c r="EW341" s="111"/>
      <c r="EX341" s="111"/>
      <c r="EY341" s="111"/>
      <c r="EZ341" s="111"/>
      <c r="FA341" s="111"/>
      <c r="FB341" s="111"/>
      <c r="FC341" s="111"/>
      <c r="FD341" s="111"/>
      <c r="FE341" s="111"/>
      <c r="FF341" s="111"/>
      <c r="FG341" s="111"/>
      <c r="FH341" s="111"/>
      <c r="FI341" s="111"/>
      <c r="FJ341" s="111"/>
      <c r="FK341" s="111"/>
      <c r="FL341" s="111"/>
      <c r="FM341" s="111"/>
      <c r="FN341" s="111"/>
      <c r="FO341" s="111"/>
      <c r="FP341" s="111"/>
      <c r="FQ341" s="111"/>
      <c r="FR341" s="111"/>
      <c r="FS341" s="111"/>
      <c r="FT341" s="111"/>
      <c r="FU341" s="111"/>
      <c r="FV341" s="111"/>
    </row>
    <row r="342" spans="1:178" s="19" customFormat="1">
      <c r="A342" s="110"/>
      <c r="B342" s="137"/>
      <c r="C342" s="138"/>
      <c r="D342" s="139"/>
      <c r="E342" s="13"/>
      <c r="F342" s="140"/>
      <c r="G342" s="13"/>
      <c r="H342" s="13"/>
      <c r="I342" s="114"/>
      <c r="J342" s="153"/>
      <c r="K342" s="142"/>
      <c r="L342" s="143"/>
      <c r="M342" s="155"/>
      <c r="N342" s="39"/>
      <c r="O342" s="145"/>
      <c r="P342" s="40"/>
      <c r="Q342" s="146"/>
      <c r="R342" s="147"/>
      <c r="S342" s="148"/>
      <c r="T342" s="148"/>
      <c r="U342" s="148"/>
      <c r="V342" s="148"/>
      <c r="W342" s="148"/>
      <c r="X342" s="148"/>
      <c r="Y342" s="148"/>
      <c r="Z342" s="148"/>
      <c r="AA342" s="149"/>
      <c r="AB342" s="149"/>
      <c r="AC342" s="150"/>
      <c r="AD342" s="150"/>
      <c r="AE342" s="151"/>
      <c r="AF342" s="5"/>
      <c r="AG342" s="5"/>
      <c r="AH342" s="5"/>
      <c r="AI342" s="5"/>
      <c r="AJ342" s="5"/>
      <c r="AK342" s="5"/>
      <c r="AL342" s="13"/>
      <c r="AM342" s="152"/>
      <c r="AN342" s="13"/>
      <c r="AO342" s="111"/>
      <c r="AP342" s="111"/>
      <c r="AQ342" s="111"/>
      <c r="AR342" s="111"/>
      <c r="AS342" s="111"/>
      <c r="AT342" s="111"/>
      <c r="AU342" s="111"/>
      <c r="AV342" s="111"/>
      <c r="AW342" s="111"/>
      <c r="AX342" s="111"/>
      <c r="AY342" s="111"/>
      <c r="AZ342" s="111"/>
      <c r="BA342" s="111"/>
      <c r="BB342" s="111"/>
      <c r="BC342" s="111"/>
      <c r="BD342" s="111"/>
      <c r="BE342" s="111"/>
      <c r="BF342" s="111"/>
      <c r="BG342" s="111"/>
      <c r="BH342" s="111"/>
      <c r="BI342" s="111"/>
      <c r="BJ342" s="111"/>
      <c r="BK342" s="111"/>
      <c r="BL342" s="111"/>
      <c r="BM342" s="111"/>
      <c r="BN342" s="111"/>
      <c r="BO342" s="111"/>
      <c r="BP342" s="111"/>
      <c r="BQ342" s="111"/>
      <c r="BR342" s="111"/>
      <c r="BS342" s="111"/>
      <c r="BT342" s="111"/>
      <c r="BU342" s="111"/>
      <c r="BV342" s="111"/>
      <c r="BW342" s="111"/>
      <c r="BX342" s="111"/>
      <c r="BY342" s="111"/>
      <c r="BZ342" s="111"/>
      <c r="CA342" s="111"/>
      <c r="CB342" s="111"/>
      <c r="CC342" s="111"/>
      <c r="CD342" s="111"/>
      <c r="CE342" s="111"/>
      <c r="CF342" s="111"/>
      <c r="CG342" s="111"/>
      <c r="CH342" s="111"/>
      <c r="CI342" s="111"/>
      <c r="CJ342" s="111"/>
      <c r="CK342" s="111"/>
      <c r="CL342" s="111"/>
      <c r="CM342" s="111"/>
      <c r="CN342" s="111"/>
      <c r="CO342" s="111"/>
      <c r="CP342" s="111"/>
      <c r="CQ342" s="111"/>
      <c r="CR342" s="111"/>
      <c r="CS342" s="111"/>
      <c r="CT342" s="111"/>
      <c r="CU342" s="111"/>
      <c r="CV342" s="111"/>
      <c r="CW342" s="111"/>
      <c r="CX342" s="111"/>
      <c r="CY342" s="111"/>
      <c r="CZ342" s="111"/>
      <c r="DA342" s="111"/>
      <c r="DB342" s="111"/>
      <c r="DC342" s="111"/>
      <c r="DD342" s="111"/>
      <c r="DE342" s="111"/>
      <c r="DF342" s="111"/>
      <c r="DG342" s="111"/>
      <c r="DH342" s="111"/>
      <c r="DI342" s="111"/>
      <c r="DJ342" s="111"/>
      <c r="DK342" s="111"/>
      <c r="DL342" s="111"/>
      <c r="DM342" s="111"/>
      <c r="DN342" s="111"/>
      <c r="DO342" s="111"/>
      <c r="DP342" s="111"/>
      <c r="DQ342" s="111"/>
      <c r="DR342" s="111"/>
      <c r="DS342" s="111"/>
      <c r="DT342" s="111"/>
      <c r="DU342" s="111"/>
      <c r="DV342" s="111"/>
      <c r="DW342" s="111"/>
      <c r="DX342" s="111"/>
      <c r="DY342" s="111"/>
      <c r="DZ342" s="111"/>
      <c r="EA342" s="111"/>
      <c r="EB342" s="111"/>
      <c r="EC342" s="111"/>
      <c r="ED342" s="111"/>
      <c r="EE342" s="111"/>
      <c r="EF342" s="111"/>
      <c r="EG342" s="111"/>
      <c r="EH342" s="111"/>
      <c r="EI342" s="111"/>
      <c r="EJ342" s="111"/>
      <c r="EK342" s="111"/>
      <c r="EL342" s="111"/>
      <c r="EM342" s="111"/>
      <c r="EN342" s="111"/>
      <c r="EO342" s="111"/>
      <c r="EP342" s="111"/>
      <c r="EQ342" s="111"/>
      <c r="ER342" s="111"/>
      <c r="ES342" s="111"/>
      <c r="ET342" s="111"/>
      <c r="EU342" s="111"/>
      <c r="EV342" s="111"/>
      <c r="EW342" s="111"/>
      <c r="EX342" s="111"/>
      <c r="EY342" s="111"/>
      <c r="EZ342" s="111"/>
      <c r="FA342" s="111"/>
      <c r="FB342" s="111"/>
      <c r="FC342" s="111"/>
      <c r="FD342" s="111"/>
      <c r="FE342" s="111"/>
      <c r="FF342" s="111"/>
      <c r="FG342" s="111"/>
      <c r="FH342" s="111"/>
      <c r="FI342" s="111"/>
      <c r="FJ342" s="111"/>
      <c r="FK342" s="111"/>
      <c r="FL342" s="111"/>
      <c r="FM342" s="111"/>
      <c r="FN342" s="111"/>
      <c r="FO342" s="111"/>
      <c r="FP342" s="111"/>
      <c r="FQ342" s="111"/>
      <c r="FR342" s="111"/>
      <c r="FS342" s="111"/>
      <c r="FT342" s="111"/>
      <c r="FU342" s="111"/>
      <c r="FV342" s="111"/>
    </row>
    <row r="343" spans="1:178" s="19" customFormat="1">
      <c r="A343" s="110"/>
      <c r="B343" s="137"/>
      <c r="C343" s="138"/>
      <c r="D343" s="139"/>
      <c r="E343" s="13"/>
      <c r="F343" s="140"/>
      <c r="G343" s="13"/>
      <c r="H343" s="13"/>
      <c r="I343" s="114"/>
      <c r="J343" s="153"/>
      <c r="K343" s="142"/>
      <c r="L343" s="143"/>
      <c r="M343" s="155"/>
      <c r="N343" s="39"/>
      <c r="O343" s="145"/>
      <c r="P343" s="40"/>
      <c r="Q343" s="146"/>
      <c r="R343" s="147"/>
      <c r="S343" s="148"/>
      <c r="T343" s="148"/>
      <c r="U343" s="148"/>
      <c r="V343" s="148"/>
      <c r="W343" s="148"/>
      <c r="X343" s="148"/>
      <c r="Y343" s="148"/>
      <c r="Z343" s="148"/>
      <c r="AA343" s="149"/>
      <c r="AB343" s="149"/>
      <c r="AC343" s="150"/>
      <c r="AD343" s="150"/>
      <c r="AE343" s="151"/>
      <c r="AF343" s="5"/>
      <c r="AG343" s="5"/>
      <c r="AH343" s="5"/>
      <c r="AI343" s="5"/>
      <c r="AJ343" s="5"/>
      <c r="AK343" s="5"/>
      <c r="AL343" s="13"/>
      <c r="AM343" s="152"/>
      <c r="AN343" s="13"/>
      <c r="AO343" s="111"/>
      <c r="AP343" s="111"/>
      <c r="AQ343" s="111"/>
      <c r="AR343" s="111"/>
      <c r="AS343" s="111"/>
      <c r="AT343" s="111"/>
      <c r="AU343" s="111"/>
      <c r="AV343" s="111"/>
      <c r="AW343" s="111"/>
      <c r="AX343" s="111"/>
      <c r="AY343" s="111"/>
      <c r="AZ343" s="111"/>
      <c r="BA343" s="111"/>
      <c r="BB343" s="111"/>
      <c r="BC343" s="111"/>
      <c r="BD343" s="111"/>
      <c r="BE343" s="111"/>
      <c r="BF343" s="111"/>
      <c r="BG343" s="111"/>
      <c r="BH343" s="111"/>
      <c r="BI343" s="111"/>
      <c r="BJ343" s="111"/>
      <c r="BK343" s="111"/>
      <c r="BL343" s="111"/>
      <c r="BM343" s="111"/>
      <c r="BN343" s="111"/>
      <c r="BO343" s="111"/>
      <c r="BP343" s="111"/>
      <c r="BQ343" s="111"/>
      <c r="BR343" s="111"/>
      <c r="BS343" s="111"/>
      <c r="BT343" s="111"/>
      <c r="BU343" s="111"/>
      <c r="BV343" s="111"/>
      <c r="BW343" s="111"/>
      <c r="BX343" s="111"/>
      <c r="BY343" s="111"/>
      <c r="BZ343" s="111"/>
      <c r="CA343" s="111"/>
      <c r="CB343" s="111"/>
      <c r="CC343" s="111"/>
      <c r="CD343" s="111"/>
      <c r="CE343" s="111"/>
      <c r="CF343" s="111"/>
      <c r="CG343" s="111"/>
      <c r="CH343" s="111"/>
      <c r="CI343" s="111"/>
      <c r="CJ343" s="111"/>
      <c r="CK343" s="111"/>
      <c r="CL343" s="111"/>
      <c r="CM343" s="111"/>
      <c r="CN343" s="111"/>
      <c r="CO343" s="111"/>
      <c r="CP343" s="111"/>
      <c r="CQ343" s="111"/>
      <c r="CR343" s="111"/>
      <c r="CS343" s="111"/>
      <c r="CT343" s="111"/>
      <c r="CU343" s="111"/>
      <c r="CV343" s="111"/>
      <c r="CW343" s="111"/>
      <c r="CX343" s="111"/>
      <c r="CY343" s="111"/>
      <c r="CZ343" s="111"/>
      <c r="DA343" s="111"/>
      <c r="DB343" s="111"/>
      <c r="DC343" s="111"/>
      <c r="DD343" s="111"/>
      <c r="DE343" s="111"/>
      <c r="DF343" s="111"/>
      <c r="DG343" s="111"/>
      <c r="DH343" s="111"/>
      <c r="DI343" s="111"/>
      <c r="DJ343" s="111"/>
      <c r="DK343" s="111"/>
      <c r="DL343" s="111"/>
      <c r="DM343" s="111"/>
      <c r="DN343" s="111"/>
      <c r="DO343" s="111"/>
      <c r="DP343" s="111"/>
      <c r="DQ343" s="111"/>
      <c r="DR343" s="111"/>
      <c r="DS343" s="111"/>
      <c r="DT343" s="111"/>
      <c r="DU343" s="111"/>
      <c r="DV343" s="111"/>
      <c r="DW343" s="111"/>
      <c r="DX343" s="111"/>
      <c r="DY343" s="111"/>
      <c r="DZ343" s="111"/>
      <c r="EA343" s="111"/>
      <c r="EB343" s="111"/>
      <c r="EC343" s="111"/>
      <c r="ED343" s="111"/>
      <c r="EE343" s="111"/>
      <c r="EF343" s="111"/>
      <c r="EG343" s="111"/>
      <c r="EH343" s="111"/>
      <c r="EI343" s="111"/>
      <c r="EJ343" s="111"/>
      <c r="EK343" s="111"/>
      <c r="EL343" s="111"/>
      <c r="EM343" s="111"/>
      <c r="EN343" s="111"/>
      <c r="EO343" s="111"/>
      <c r="EP343" s="111"/>
      <c r="EQ343" s="111"/>
      <c r="ER343" s="111"/>
      <c r="ES343" s="111"/>
      <c r="ET343" s="111"/>
      <c r="EU343" s="111"/>
      <c r="EV343" s="111"/>
      <c r="EW343" s="111"/>
      <c r="EX343" s="111"/>
      <c r="EY343" s="111"/>
      <c r="EZ343" s="111"/>
      <c r="FA343" s="111"/>
      <c r="FB343" s="111"/>
      <c r="FC343" s="111"/>
      <c r="FD343" s="111"/>
      <c r="FE343" s="111"/>
      <c r="FF343" s="111"/>
      <c r="FG343" s="111"/>
      <c r="FH343" s="111"/>
      <c r="FI343" s="111"/>
      <c r="FJ343" s="111"/>
      <c r="FK343" s="111"/>
      <c r="FL343" s="111"/>
      <c r="FM343" s="111"/>
      <c r="FN343" s="111"/>
      <c r="FO343" s="111"/>
      <c r="FP343" s="111"/>
      <c r="FQ343" s="111"/>
      <c r="FR343" s="111"/>
      <c r="FS343" s="111"/>
      <c r="FT343" s="111"/>
      <c r="FU343" s="111"/>
      <c r="FV343" s="111"/>
    </row>
    <row r="344" spans="1:178" s="19" customFormat="1">
      <c r="A344" s="110"/>
      <c r="B344" s="137"/>
      <c r="C344" s="138"/>
      <c r="D344" s="139"/>
      <c r="E344" s="13"/>
      <c r="F344" s="140"/>
      <c r="G344" s="13"/>
      <c r="H344" s="13"/>
      <c r="I344" s="114"/>
      <c r="J344" s="153"/>
      <c r="K344" s="142"/>
      <c r="L344" s="143"/>
      <c r="M344" s="155"/>
      <c r="N344" s="39"/>
      <c r="O344" s="145"/>
      <c r="P344" s="40"/>
      <c r="Q344" s="146"/>
      <c r="R344" s="147"/>
      <c r="S344" s="148"/>
      <c r="T344" s="148"/>
      <c r="U344" s="148"/>
      <c r="V344" s="148"/>
      <c r="W344" s="148"/>
      <c r="X344" s="148"/>
      <c r="Y344" s="148"/>
      <c r="Z344" s="148"/>
      <c r="AA344" s="149"/>
      <c r="AB344" s="149"/>
      <c r="AC344" s="150"/>
      <c r="AD344" s="150"/>
      <c r="AE344" s="151"/>
      <c r="AF344" s="5"/>
      <c r="AG344" s="5"/>
      <c r="AH344" s="5"/>
      <c r="AI344" s="5"/>
      <c r="AJ344" s="5"/>
      <c r="AK344" s="5"/>
      <c r="AL344" s="13"/>
      <c r="AM344" s="152"/>
      <c r="AN344" s="13"/>
      <c r="AO344" s="111"/>
      <c r="AP344" s="111"/>
      <c r="AQ344" s="111"/>
      <c r="AR344" s="111"/>
      <c r="AS344" s="111"/>
      <c r="AT344" s="111"/>
      <c r="AU344" s="111"/>
      <c r="AV344" s="111"/>
      <c r="AW344" s="111"/>
      <c r="AX344" s="111"/>
      <c r="AY344" s="111"/>
      <c r="AZ344" s="111"/>
      <c r="BA344" s="111"/>
      <c r="BB344" s="111"/>
      <c r="BC344" s="111"/>
      <c r="BD344" s="111"/>
      <c r="BE344" s="111"/>
      <c r="BF344" s="111"/>
      <c r="BG344" s="111"/>
      <c r="BH344" s="111"/>
      <c r="BI344" s="111"/>
      <c r="BJ344" s="111"/>
      <c r="BK344" s="111"/>
      <c r="BL344" s="111"/>
      <c r="BM344" s="111"/>
      <c r="BN344" s="111"/>
      <c r="BO344" s="111"/>
      <c r="BP344" s="111"/>
      <c r="BQ344" s="111"/>
      <c r="BR344" s="111"/>
      <c r="BS344" s="111"/>
      <c r="BT344" s="111"/>
      <c r="BU344" s="111"/>
      <c r="BV344" s="111"/>
      <c r="BW344" s="111"/>
      <c r="BX344" s="111"/>
      <c r="BY344" s="111"/>
      <c r="BZ344" s="111"/>
      <c r="CA344" s="111"/>
      <c r="CB344" s="111"/>
      <c r="CC344" s="111"/>
      <c r="CD344" s="111"/>
      <c r="CE344" s="111"/>
      <c r="CF344" s="111"/>
      <c r="CG344" s="111"/>
      <c r="CH344" s="111"/>
      <c r="CI344" s="111"/>
      <c r="CJ344" s="111"/>
      <c r="CK344" s="111"/>
      <c r="CL344" s="111"/>
      <c r="CM344" s="111"/>
      <c r="CN344" s="111"/>
      <c r="CO344" s="111"/>
      <c r="CP344" s="111"/>
      <c r="CQ344" s="111"/>
      <c r="CR344" s="111"/>
      <c r="CS344" s="111"/>
      <c r="CT344" s="111"/>
      <c r="CU344" s="111"/>
      <c r="CV344" s="111"/>
      <c r="CW344" s="111"/>
      <c r="CX344" s="111"/>
      <c r="CY344" s="111"/>
      <c r="CZ344" s="111"/>
      <c r="DA344" s="111"/>
      <c r="DB344" s="111"/>
      <c r="DC344" s="111"/>
      <c r="DD344" s="111"/>
      <c r="DE344" s="111"/>
      <c r="DF344" s="111"/>
      <c r="DG344" s="111"/>
      <c r="DH344" s="111"/>
      <c r="DI344" s="111"/>
      <c r="DJ344" s="111"/>
      <c r="DK344" s="111"/>
      <c r="DL344" s="111"/>
      <c r="DM344" s="111"/>
      <c r="DN344" s="111"/>
      <c r="DO344" s="111"/>
      <c r="DP344" s="111"/>
      <c r="DQ344" s="111"/>
      <c r="DR344" s="111"/>
      <c r="DS344" s="111"/>
      <c r="DT344" s="111"/>
      <c r="DU344" s="111"/>
      <c r="DV344" s="111"/>
      <c r="DW344" s="111"/>
      <c r="DX344" s="111"/>
      <c r="DY344" s="111"/>
      <c r="DZ344" s="111"/>
      <c r="EA344" s="111"/>
      <c r="EB344" s="111"/>
      <c r="EC344" s="111"/>
      <c r="ED344" s="111"/>
      <c r="EE344" s="111"/>
      <c r="EF344" s="111"/>
      <c r="EG344" s="111"/>
      <c r="EH344" s="111"/>
      <c r="EI344" s="111"/>
      <c r="EJ344" s="111"/>
      <c r="EK344" s="111"/>
      <c r="EL344" s="111"/>
      <c r="EM344" s="111"/>
      <c r="EN344" s="111"/>
      <c r="EO344" s="111"/>
      <c r="EP344" s="111"/>
      <c r="EQ344" s="111"/>
      <c r="ER344" s="111"/>
      <c r="ES344" s="111"/>
      <c r="ET344" s="111"/>
      <c r="EU344" s="111"/>
      <c r="EV344" s="111"/>
      <c r="EW344" s="111"/>
      <c r="EX344" s="111"/>
      <c r="EY344" s="111"/>
      <c r="EZ344" s="111"/>
      <c r="FA344" s="111"/>
      <c r="FB344" s="111"/>
      <c r="FC344" s="111"/>
      <c r="FD344" s="111"/>
      <c r="FE344" s="111"/>
      <c r="FF344" s="111"/>
      <c r="FG344" s="111"/>
      <c r="FH344" s="111"/>
      <c r="FI344" s="111"/>
      <c r="FJ344" s="111"/>
      <c r="FK344" s="111"/>
      <c r="FL344" s="111"/>
      <c r="FM344" s="111"/>
      <c r="FN344" s="111"/>
      <c r="FO344" s="111"/>
      <c r="FP344" s="111"/>
      <c r="FQ344" s="111"/>
      <c r="FR344" s="111"/>
      <c r="FS344" s="111"/>
      <c r="FT344" s="111"/>
      <c r="FU344" s="111"/>
      <c r="FV344" s="111"/>
    </row>
    <row r="345" spans="1:178" s="19" customFormat="1">
      <c r="A345" s="110"/>
      <c r="B345" s="137"/>
      <c r="C345" s="138"/>
      <c r="D345" s="139"/>
      <c r="E345" s="13"/>
      <c r="F345" s="140"/>
      <c r="G345" s="13"/>
      <c r="H345" s="13"/>
      <c r="I345" s="114"/>
      <c r="J345" s="153"/>
      <c r="K345" s="142"/>
      <c r="L345" s="143"/>
      <c r="M345" s="155"/>
      <c r="N345" s="39"/>
      <c r="O345" s="145"/>
      <c r="P345" s="40"/>
      <c r="Q345" s="146"/>
      <c r="R345" s="147"/>
      <c r="S345" s="148"/>
      <c r="T345" s="148"/>
      <c r="U345" s="148"/>
      <c r="V345" s="148"/>
      <c r="W345" s="148"/>
      <c r="X345" s="148"/>
      <c r="Y345" s="148"/>
      <c r="Z345" s="148"/>
      <c r="AA345" s="149"/>
      <c r="AB345" s="149"/>
      <c r="AC345" s="150"/>
      <c r="AD345" s="150"/>
      <c r="AE345" s="151"/>
      <c r="AF345" s="5"/>
      <c r="AG345" s="5"/>
      <c r="AH345" s="5"/>
      <c r="AI345" s="5"/>
      <c r="AJ345" s="5"/>
      <c r="AK345" s="5"/>
      <c r="AL345" s="13"/>
      <c r="AM345" s="152"/>
      <c r="AN345" s="13"/>
      <c r="AO345" s="111"/>
      <c r="AP345" s="111"/>
      <c r="AQ345" s="111"/>
      <c r="AR345" s="111"/>
      <c r="AS345" s="111"/>
      <c r="AT345" s="111"/>
      <c r="AU345" s="111"/>
      <c r="AV345" s="111"/>
      <c r="AW345" s="111"/>
      <c r="AX345" s="111"/>
      <c r="AY345" s="111"/>
      <c r="AZ345" s="111"/>
      <c r="BA345" s="111"/>
      <c r="BB345" s="111"/>
      <c r="BC345" s="111"/>
      <c r="BD345" s="111"/>
      <c r="BE345" s="111"/>
      <c r="BF345" s="111"/>
      <c r="BG345" s="111"/>
      <c r="BH345" s="111"/>
      <c r="BI345" s="111"/>
      <c r="BJ345" s="111"/>
      <c r="BK345" s="111"/>
      <c r="BL345" s="111"/>
      <c r="BM345" s="111"/>
      <c r="BN345" s="111"/>
      <c r="BO345" s="111"/>
      <c r="BP345" s="111"/>
      <c r="BQ345" s="111"/>
      <c r="BR345" s="111"/>
      <c r="BS345" s="111"/>
      <c r="BT345" s="111"/>
      <c r="BU345" s="111"/>
      <c r="BV345" s="111"/>
      <c r="BW345" s="111"/>
      <c r="BX345" s="111"/>
      <c r="BY345" s="111"/>
      <c r="BZ345" s="111"/>
      <c r="CA345" s="111"/>
      <c r="CB345" s="111"/>
      <c r="CC345" s="111"/>
      <c r="CD345" s="111"/>
      <c r="CE345" s="111"/>
      <c r="CF345" s="111"/>
      <c r="CG345" s="111"/>
      <c r="CH345" s="111"/>
      <c r="CI345" s="111"/>
      <c r="CJ345" s="111"/>
      <c r="CK345" s="111"/>
      <c r="CL345" s="111"/>
      <c r="CM345" s="111"/>
      <c r="CN345" s="111"/>
      <c r="CO345" s="111"/>
      <c r="CP345" s="111"/>
      <c r="CQ345" s="111"/>
      <c r="CR345" s="111"/>
      <c r="CS345" s="111"/>
      <c r="CT345" s="111"/>
      <c r="CU345" s="111"/>
      <c r="CV345" s="111"/>
      <c r="CW345" s="111"/>
      <c r="CX345" s="111"/>
      <c r="CY345" s="111"/>
      <c r="CZ345" s="111"/>
      <c r="DA345" s="111"/>
      <c r="DB345" s="111"/>
      <c r="DC345" s="111"/>
      <c r="DD345" s="111"/>
      <c r="DE345" s="111"/>
      <c r="DF345" s="111"/>
      <c r="DG345" s="111"/>
      <c r="DH345" s="111"/>
      <c r="DI345" s="111"/>
      <c r="DJ345" s="111"/>
      <c r="DK345" s="111"/>
      <c r="DL345" s="111"/>
      <c r="DM345" s="111"/>
      <c r="DN345" s="111"/>
      <c r="DO345" s="111"/>
      <c r="DP345" s="111"/>
      <c r="DQ345" s="111"/>
      <c r="DR345" s="111"/>
      <c r="DS345" s="111"/>
      <c r="DT345" s="111"/>
      <c r="DU345" s="111"/>
      <c r="DV345" s="111"/>
      <c r="DW345" s="111"/>
      <c r="DX345" s="111"/>
      <c r="DY345" s="111"/>
      <c r="DZ345" s="111"/>
      <c r="EA345" s="111"/>
      <c r="EB345" s="111"/>
      <c r="EC345" s="111"/>
      <c r="ED345" s="111"/>
      <c r="EE345" s="111"/>
      <c r="EF345" s="111"/>
      <c r="EG345" s="111"/>
      <c r="EH345" s="111"/>
      <c r="EI345" s="111"/>
      <c r="EJ345" s="111"/>
      <c r="EK345" s="111"/>
      <c r="EL345" s="111"/>
      <c r="EM345" s="111"/>
      <c r="EN345" s="111"/>
      <c r="EO345" s="111"/>
      <c r="EP345" s="111"/>
      <c r="EQ345" s="111"/>
      <c r="ER345" s="111"/>
      <c r="ES345" s="111"/>
      <c r="ET345" s="111"/>
      <c r="EU345" s="111"/>
      <c r="EV345" s="111"/>
      <c r="EW345" s="111"/>
      <c r="EX345" s="111"/>
      <c r="EY345" s="111"/>
      <c r="EZ345" s="111"/>
      <c r="FA345" s="111"/>
      <c r="FB345" s="111"/>
      <c r="FC345" s="111"/>
      <c r="FD345" s="111"/>
      <c r="FE345" s="111"/>
      <c r="FF345" s="111"/>
      <c r="FG345" s="111"/>
      <c r="FH345" s="111"/>
      <c r="FI345" s="111"/>
      <c r="FJ345" s="111"/>
      <c r="FK345" s="111"/>
      <c r="FL345" s="111"/>
      <c r="FM345" s="111"/>
      <c r="FN345" s="111"/>
      <c r="FO345" s="111"/>
      <c r="FP345" s="111"/>
      <c r="FQ345" s="111"/>
      <c r="FR345" s="111"/>
      <c r="FS345" s="111"/>
      <c r="FT345" s="111"/>
      <c r="FU345" s="111"/>
      <c r="FV345" s="111"/>
    </row>
    <row r="346" spans="1:178" s="19" customFormat="1">
      <c r="A346" s="110"/>
      <c r="B346" s="137"/>
      <c r="C346" s="138"/>
      <c r="D346" s="139"/>
      <c r="E346" s="13"/>
      <c r="F346" s="140"/>
      <c r="G346" s="13"/>
      <c r="H346" s="13"/>
      <c r="I346" s="114"/>
      <c r="J346" s="153"/>
      <c r="K346" s="142"/>
      <c r="L346" s="143"/>
      <c r="M346" s="155"/>
      <c r="N346" s="39"/>
      <c r="O346" s="145"/>
      <c r="P346" s="40"/>
      <c r="Q346" s="146"/>
      <c r="R346" s="147"/>
      <c r="S346" s="148"/>
      <c r="T346" s="148"/>
      <c r="U346" s="148"/>
      <c r="V346" s="148"/>
      <c r="W346" s="148"/>
      <c r="X346" s="148"/>
      <c r="Y346" s="148"/>
      <c r="Z346" s="148"/>
      <c r="AA346" s="149"/>
      <c r="AB346" s="149"/>
      <c r="AC346" s="150"/>
      <c r="AD346" s="150"/>
      <c r="AE346" s="151"/>
      <c r="AF346" s="5"/>
      <c r="AG346" s="5"/>
      <c r="AH346" s="5"/>
      <c r="AI346" s="5"/>
      <c r="AJ346" s="5"/>
      <c r="AK346" s="5"/>
      <c r="AL346" s="13"/>
      <c r="AM346" s="152"/>
      <c r="AN346" s="13"/>
      <c r="AO346" s="111"/>
      <c r="AP346" s="111"/>
      <c r="AQ346" s="111"/>
      <c r="AR346" s="111"/>
      <c r="AS346" s="111"/>
      <c r="AT346" s="111"/>
      <c r="AU346" s="111"/>
      <c r="AV346" s="111"/>
      <c r="AW346" s="111"/>
      <c r="AX346" s="111"/>
      <c r="AY346" s="111"/>
      <c r="AZ346" s="111"/>
      <c r="BA346" s="111"/>
      <c r="BB346" s="111"/>
      <c r="BC346" s="111"/>
      <c r="BD346" s="111"/>
      <c r="BE346" s="111"/>
      <c r="BF346" s="111"/>
      <c r="BG346" s="111"/>
      <c r="BH346" s="111"/>
      <c r="BI346" s="111"/>
      <c r="BJ346" s="111"/>
      <c r="BK346" s="111"/>
      <c r="BL346" s="111"/>
      <c r="BM346" s="111"/>
      <c r="BN346" s="111"/>
      <c r="BO346" s="111"/>
      <c r="BP346" s="111"/>
      <c r="BQ346" s="111"/>
      <c r="BR346" s="111"/>
      <c r="BS346" s="111"/>
      <c r="BT346" s="111"/>
      <c r="BU346" s="111"/>
      <c r="BV346" s="111"/>
      <c r="BW346" s="111"/>
      <c r="BX346" s="111"/>
      <c r="BY346" s="111"/>
      <c r="BZ346" s="111"/>
      <c r="CA346" s="111"/>
      <c r="CB346" s="111"/>
      <c r="CC346" s="111"/>
      <c r="CD346" s="111"/>
      <c r="CE346" s="111"/>
      <c r="CF346" s="111"/>
      <c r="CG346" s="111"/>
      <c r="CH346" s="111"/>
      <c r="CI346" s="111"/>
      <c r="CJ346" s="111"/>
      <c r="CK346" s="111"/>
      <c r="CL346" s="111"/>
      <c r="CM346" s="111"/>
      <c r="CN346" s="111"/>
      <c r="CO346" s="111"/>
      <c r="CP346" s="111"/>
      <c r="CQ346" s="111"/>
      <c r="CR346" s="111"/>
      <c r="CS346" s="111"/>
      <c r="CT346" s="111"/>
      <c r="CU346" s="111"/>
      <c r="CV346" s="111"/>
      <c r="CW346" s="111"/>
      <c r="CX346" s="111"/>
      <c r="CY346" s="111"/>
      <c r="CZ346" s="111"/>
      <c r="DA346" s="111"/>
      <c r="DB346" s="111"/>
      <c r="DC346" s="111"/>
      <c r="DD346" s="111"/>
      <c r="DE346" s="111"/>
      <c r="DF346" s="111"/>
      <c r="DG346" s="111"/>
      <c r="DH346" s="111"/>
      <c r="DI346" s="111"/>
      <c r="DJ346" s="111"/>
      <c r="DK346" s="111"/>
      <c r="DL346" s="111"/>
      <c r="DM346" s="111"/>
      <c r="DN346" s="111"/>
      <c r="DO346" s="111"/>
      <c r="DP346" s="111"/>
      <c r="DQ346" s="111"/>
      <c r="DR346" s="111"/>
      <c r="DS346" s="111"/>
      <c r="DT346" s="111"/>
      <c r="DU346" s="111"/>
      <c r="DV346" s="111"/>
      <c r="DW346" s="111"/>
      <c r="DX346" s="111"/>
      <c r="DY346" s="111"/>
      <c r="DZ346" s="111"/>
      <c r="EA346" s="111"/>
      <c r="EB346" s="111"/>
      <c r="EC346" s="111"/>
      <c r="ED346" s="111"/>
      <c r="EE346" s="111"/>
      <c r="EF346" s="111"/>
      <c r="EG346" s="111"/>
      <c r="EH346" s="111"/>
      <c r="EI346" s="111"/>
      <c r="EJ346" s="111"/>
      <c r="EK346" s="111"/>
      <c r="EL346" s="111"/>
      <c r="EM346" s="111"/>
      <c r="EN346" s="111"/>
      <c r="EO346" s="111"/>
      <c r="EP346" s="111"/>
      <c r="EQ346" s="111"/>
      <c r="ER346" s="111"/>
      <c r="ES346" s="111"/>
      <c r="ET346" s="111"/>
      <c r="EU346" s="111"/>
      <c r="EV346" s="111"/>
      <c r="EW346" s="111"/>
      <c r="EX346" s="111"/>
      <c r="EY346" s="111"/>
      <c r="EZ346" s="111"/>
      <c r="FA346" s="111"/>
      <c r="FB346" s="111"/>
      <c r="FC346" s="111"/>
      <c r="FD346" s="111"/>
      <c r="FE346" s="111"/>
      <c r="FF346" s="111"/>
      <c r="FG346" s="111"/>
      <c r="FH346" s="111"/>
      <c r="FI346" s="111"/>
      <c r="FJ346" s="111"/>
      <c r="FK346" s="111"/>
      <c r="FL346" s="111"/>
      <c r="FM346" s="111"/>
      <c r="FN346" s="111"/>
      <c r="FO346" s="111"/>
      <c r="FP346" s="111"/>
      <c r="FQ346" s="111"/>
      <c r="FR346" s="111"/>
      <c r="FS346" s="111"/>
      <c r="FT346" s="111"/>
      <c r="FU346" s="111"/>
      <c r="FV346" s="111"/>
    </row>
    <row r="347" spans="1:178" s="19" customFormat="1">
      <c r="A347" s="110"/>
      <c r="B347" s="137"/>
      <c r="C347" s="138"/>
      <c r="D347" s="139"/>
      <c r="E347" s="13"/>
      <c r="F347" s="140"/>
      <c r="G347" s="13"/>
      <c r="H347" s="13"/>
      <c r="I347" s="114"/>
      <c r="J347" s="153"/>
      <c r="K347" s="142"/>
      <c r="L347" s="143"/>
      <c r="M347" s="155"/>
      <c r="N347" s="39"/>
      <c r="O347" s="145"/>
      <c r="P347" s="40"/>
      <c r="Q347" s="146"/>
      <c r="R347" s="147"/>
      <c r="S347" s="148"/>
      <c r="T347" s="148"/>
      <c r="U347" s="148"/>
      <c r="V347" s="148"/>
      <c r="W347" s="148"/>
      <c r="X347" s="148"/>
      <c r="Y347" s="148"/>
      <c r="Z347" s="148"/>
      <c r="AA347" s="149"/>
      <c r="AB347" s="149"/>
      <c r="AC347" s="150"/>
      <c r="AD347" s="150"/>
      <c r="AE347" s="151"/>
      <c r="AF347" s="5"/>
      <c r="AG347" s="5"/>
      <c r="AH347" s="5"/>
      <c r="AI347" s="5"/>
      <c r="AJ347" s="5"/>
      <c r="AK347" s="5"/>
      <c r="AL347" s="13"/>
      <c r="AM347" s="152"/>
      <c r="AN347" s="13"/>
      <c r="AO347" s="111"/>
      <c r="AP347" s="111"/>
      <c r="AQ347" s="111"/>
      <c r="AR347" s="111"/>
      <c r="AS347" s="111"/>
      <c r="AT347" s="111"/>
      <c r="AU347" s="111"/>
      <c r="AV347" s="111"/>
      <c r="AW347" s="111"/>
      <c r="AX347" s="111"/>
      <c r="AY347" s="111"/>
      <c r="AZ347" s="111"/>
      <c r="BA347" s="111"/>
      <c r="BB347" s="111"/>
      <c r="BC347" s="111"/>
      <c r="BD347" s="111"/>
      <c r="BE347" s="111"/>
      <c r="BF347" s="111"/>
      <c r="BG347" s="111"/>
      <c r="BH347" s="111"/>
      <c r="BI347" s="111"/>
      <c r="BJ347" s="111"/>
      <c r="BK347" s="111"/>
      <c r="BL347" s="111"/>
      <c r="BM347" s="111"/>
      <c r="BN347" s="111"/>
      <c r="BO347" s="111"/>
      <c r="BP347" s="111"/>
      <c r="BQ347" s="111"/>
      <c r="BR347" s="111"/>
      <c r="BS347" s="111"/>
      <c r="BT347" s="111"/>
      <c r="BU347" s="111"/>
      <c r="BV347" s="111"/>
      <c r="BW347" s="111"/>
      <c r="BX347" s="111"/>
      <c r="BY347" s="111"/>
      <c r="BZ347" s="111"/>
      <c r="CA347" s="111"/>
      <c r="CB347" s="111"/>
      <c r="CC347" s="111"/>
      <c r="CD347" s="111"/>
      <c r="CE347" s="111"/>
      <c r="CF347" s="111"/>
      <c r="CG347" s="111"/>
      <c r="CH347" s="111"/>
      <c r="CI347" s="111"/>
      <c r="CJ347" s="111"/>
      <c r="CK347" s="111"/>
      <c r="CL347" s="111"/>
      <c r="CM347" s="111"/>
      <c r="CN347" s="111"/>
      <c r="CO347" s="111"/>
      <c r="CP347" s="111"/>
      <c r="CQ347" s="111"/>
      <c r="CR347" s="111"/>
      <c r="CS347" s="111"/>
      <c r="CT347" s="111"/>
      <c r="CU347" s="111"/>
      <c r="CV347" s="111"/>
      <c r="CW347" s="111"/>
      <c r="CX347" s="111"/>
      <c r="CY347" s="111"/>
      <c r="CZ347" s="111"/>
      <c r="DA347" s="111"/>
      <c r="DB347" s="111"/>
      <c r="DC347" s="111"/>
      <c r="DD347" s="111"/>
      <c r="DE347" s="111"/>
      <c r="DF347" s="111"/>
      <c r="DG347" s="111"/>
      <c r="DH347" s="111"/>
      <c r="DI347" s="111"/>
      <c r="DJ347" s="111"/>
      <c r="DK347" s="111"/>
      <c r="DL347" s="111"/>
      <c r="DM347" s="111"/>
      <c r="DN347" s="111"/>
      <c r="DO347" s="111"/>
      <c r="DP347" s="111"/>
      <c r="DQ347" s="111"/>
      <c r="DR347" s="111"/>
      <c r="DS347" s="111"/>
      <c r="DT347" s="111"/>
      <c r="DU347" s="111"/>
      <c r="DV347" s="111"/>
      <c r="DW347" s="111"/>
      <c r="DX347" s="111"/>
      <c r="DY347" s="111"/>
      <c r="DZ347" s="111"/>
      <c r="EA347" s="111"/>
      <c r="EB347" s="111"/>
      <c r="EC347" s="111"/>
      <c r="ED347" s="111"/>
      <c r="EE347" s="111"/>
      <c r="EF347" s="111"/>
      <c r="EG347" s="111"/>
      <c r="EH347" s="111"/>
      <c r="EI347" s="111"/>
      <c r="EJ347" s="111"/>
      <c r="EK347" s="111"/>
      <c r="EL347" s="111"/>
      <c r="EM347" s="111"/>
      <c r="EN347" s="111"/>
      <c r="EO347" s="111"/>
      <c r="EP347" s="111"/>
      <c r="EQ347" s="111"/>
      <c r="ER347" s="111"/>
      <c r="ES347" s="111"/>
      <c r="ET347" s="111"/>
      <c r="EU347" s="111"/>
      <c r="EV347" s="111"/>
      <c r="EW347" s="111"/>
      <c r="EX347" s="111"/>
      <c r="EY347" s="111"/>
      <c r="EZ347" s="111"/>
      <c r="FA347" s="111"/>
      <c r="FB347" s="111"/>
      <c r="FC347" s="111"/>
      <c r="FD347" s="111"/>
      <c r="FE347" s="111"/>
      <c r="FF347" s="111"/>
      <c r="FG347" s="111"/>
      <c r="FH347" s="111"/>
      <c r="FI347" s="111"/>
      <c r="FJ347" s="111"/>
      <c r="FK347" s="111"/>
      <c r="FL347" s="111"/>
      <c r="FM347" s="111"/>
      <c r="FN347" s="111"/>
      <c r="FO347" s="111"/>
      <c r="FP347" s="111"/>
      <c r="FQ347" s="111"/>
      <c r="FR347" s="111"/>
      <c r="FS347" s="111"/>
      <c r="FT347" s="111"/>
      <c r="FU347" s="111"/>
      <c r="FV347" s="111"/>
    </row>
    <row r="348" spans="1:178" s="19" customFormat="1">
      <c r="A348" s="110"/>
      <c r="B348" s="137"/>
      <c r="C348" s="138"/>
      <c r="D348" s="139"/>
      <c r="E348" s="13"/>
      <c r="F348" s="140"/>
      <c r="G348" s="13"/>
      <c r="H348" s="13"/>
      <c r="I348" s="114"/>
      <c r="J348" s="153"/>
      <c r="K348" s="142"/>
      <c r="L348" s="143"/>
      <c r="M348" s="155"/>
      <c r="N348" s="39"/>
      <c r="O348" s="145"/>
      <c r="P348" s="40"/>
      <c r="Q348" s="146"/>
      <c r="R348" s="147"/>
      <c r="S348" s="148"/>
      <c r="T348" s="148"/>
      <c r="U348" s="148"/>
      <c r="V348" s="148"/>
      <c r="W348" s="148"/>
      <c r="X348" s="148"/>
      <c r="Y348" s="148"/>
      <c r="Z348" s="148"/>
      <c r="AA348" s="149"/>
      <c r="AB348" s="149"/>
      <c r="AC348" s="150"/>
      <c r="AD348" s="150"/>
      <c r="AE348" s="151"/>
      <c r="AF348" s="5"/>
      <c r="AG348" s="5"/>
      <c r="AH348" s="5"/>
      <c r="AI348" s="5"/>
      <c r="AJ348" s="5"/>
      <c r="AK348" s="5"/>
      <c r="AL348" s="13"/>
      <c r="AM348" s="152"/>
      <c r="AN348" s="13"/>
      <c r="AO348" s="111"/>
      <c r="AP348" s="111"/>
      <c r="AQ348" s="111"/>
      <c r="AR348" s="111"/>
      <c r="AS348" s="111"/>
      <c r="AT348" s="111"/>
      <c r="AU348" s="111"/>
      <c r="AV348" s="111"/>
      <c r="AW348" s="111"/>
      <c r="AX348" s="111"/>
      <c r="AY348" s="111"/>
      <c r="AZ348" s="111"/>
      <c r="BA348" s="111"/>
      <c r="BB348" s="111"/>
      <c r="BC348" s="111"/>
      <c r="BD348" s="111"/>
      <c r="BE348" s="111"/>
      <c r="BF348" s="111"/>
      <c r="BG348" s="111"/>
      <c r="BH348" s="111"/>
      <c r="BI348" s="111"/>
      <c r="BJ348" s="111"/>
      <c r="BK348" s="111"/>
      <c r="BL348" s="111"/>
      <c r="BM348" s="111"/>
      <c r="BN348" s="111"/>
      <c r="BO348" s="111"/>
      <c r="BP348" s="111"/>
      <c r="BQ348" s="111"/>
      <c r="BR348" s="111"/>
      <c r="BS348" s="111"/>
      <c r="BT348" s="111"/>
      <c r="BU348" s="111"/>
      <c r="BV348" s="111"/>
      <c r="BW348" s="111"/>
      <c r="BX348" s="111"/>
      <c r="BY348" s="111"/>
      <c r="BZ348" s="111"/>
      <c r="CA348" s="111"/>
      <c r="CB348" s="111"/>
      <c r="CC348" s="111"/>
      <c r="CD348" s="111"/>
      <c r="CE348" s="111"/>
      <c r="CF348" s="111"/>
      <c r="CG348" s="111"/>
      <c r="CH348" s="111"/>
      <c r="CI348" s="111"/>
      <c r="CJ348" s="111"/>
      <c r="CK348" s="111"/>
      <c r="CL348" s="111"/>
      <c r="CM348" s="111"/>
      <c r="CN348" s="111"/>
      <c r="CO348" s="111"/>
      <c r="CP348" s="111"/>
      <c r="CQ348" s="111"/>
      <c r="CR348" s="111"/>
      <c r="CS348" s="111"/>
      <c r="CT348" s="111"/>
      <c r="CU348" s="111"/>
      <c r="CV348" s="111"/>
      <c r="CW348" s="111"/>
      <c r="CX348" s="111"/>
      <c r="CY348" s="111"/>
      <c r="CZ348" s="111"/>
      <c r="DA348" s="111"/>
      <c r="DB348" s="111"/>
      <c r="DC348" s="111"/>
      <c r="DD348" s="111"/>
      <c r="DE348" s="111"/>
      <c r="DF348" s="111"/>
      <c r="DG348" s="111"/>
      <c r="DH348" s="111"/>
      <c r="DI348" s="111"/>
      <c r="DJ348" s="111"/>
      <c r="DK348" s="111"/>
      <c r="DL348" s="111"/>
      <c r="DM348" s="111"/>
      <c r="DN348" s="111"/>
      <c r="DO348" s="111"/>
      <c r="DP348" s="111"/>
      <c r="DQ348" s="111"/>
      <c r="DR348" s="111"/>
      <c r="DS348" s="111"/>
      <c r="DT348" s="111"/>
      <c r="DU348" s="111"/>
      <c r="DV348" s="111"/>
      <c r="DW348" s="111"/>
      <c r="DX348" s="111"/>
      <c r="DY348" s="111"/>
      <c r="DZ348" s="111"/>
      <c r="EA348" s="111"/>
      <c r="EB348" s="111"/>
      <c r="EC348" s="111"/>
      <c r="ED348" s="111"/>
      <c r="EE348" s="111"/>
      <c r="EF348" s="111"/>
      <c r="EG348" s="111"/>
      <c r="EH348" s="111"/>
      <c r="EI348" s="111"/>
      <c r="EJ348" s="111"/>
      <c r="EK348" s="111"/>
      <c r="EL348" s="111"/>
      <c r="EM348" s="111"/>
      <c r="EN348" s="111"/>
      <c r="EO348" s="111"/>
      <c r="EP348" s="111"/>
      <c r="EQ348" s="111"/>
      <c r="ER348" s="111"/>
      <c r="ES348" s="111"/>
      <c r="ET348" s="111"/>
      <c r="EU348" s="111"/>
      <c r="EV348" s="111"/>
      <c r="EW348" s="111"/>
      <c r="EX348" s="111"/>
      <c r="EY348" s="111"/>
      <c r="EZ348" s="111"/>
      <c r="FA348" s="111"/>
      <c r="FB348" s="111"/>
      <c r="FC348" s="111"/>
      <c r="FD348" s="111"/>
      <c r="FE348" s="111"/>
      <c r="FF348" s="111"/>
      <c r="FG348" s="111"/>
      <c r="FH348" s="111"/>
      <c r="FI348" s="111"/>
      <c r="FJ348" s="111"/>
      <c r="FK348" s="111"/>
      <c r="FL348" s="111"/>
      <c r="FM348" s="111"/>
      <c r="FN348" s="111"/>
      <c r="FO348" s="111"/>
      <c r="FP348" s="111"/>
      <c r="FQ348" s="111"/>
      <c r="FR348" s="111"/>
      <c r="FS348" s="111"/>
      <c r="FT348" s="111"/>
      <c r="FU348" s="111"/>
      <c r="FV348" s="111"/>
    </row>
    <row r="349" spans="1:178" s="19" customFormat="1">
      <c r="A349" s="110"/>
      <c r="B349" s="137"/>
      <c r="C349" s="138"/>
      <c r="D349" s="139"/>
      <c r="E349" s="13"/>
      <c r="F349" s="140"/>
      <c r="G349" s="13"/>
      <c r="H349" s="13"/>
      <c r="I349" s="114"/>
      <c r="J349" s="153"/>
      <c r="K349" s="142"/>
      <c r="L349" s="143"/>
      <c r="M349" s="155"/>
      <c r="N349" s="39"/>
      <c r="O349" s="145"/>
      <c r="P349" s="40"/>
      <c r="Q349" s="146"/>
      <c r="R349" s="147"/>
      <c r="S349" s="148"/>
      <c r="T349" s="148"/>
      <c r="U349" s="148"/>
      <c r="V349" s="148"/>
      <c r="W349" s="148"/>
      <c r="X349" s="148"/>
      <c r="Y349" s="148"/>
      <c r="Z349" s="148"/>
      <c r="AA349" s="149"/>
      <c r="AB349" s="149"/>
      <c r="AC349" s="150"/>
      <c r="AD349" s="150"/>
      <c r="AE349" s="151"/>
      <c r="AF349" s="5"/>
      <c r="AG349" s="5"/>
      <c r="AH349" s="5"/>
      <c r="AI349" s="5"/>
      <c r="AJ349" s="5"/>
      <c r="AK349" s="5"/>
      <c r="AL349" s="13"/>
      <c r="AM349" s="152"/>
      <c r="AN349" s="13"/>
      <c r="AO349" s="111"/>
      <c r="AP349" s="111"/>
      <c r="AQ349" s="111"/>
      <c r="AR349" s="111"/>
      <c r="AS349" s="111"/>
      <c r="AT349" s="111"/>
      <c r="AU349" s="111"/>
      <c r="AV349" s="111"/>
      <c r="AW349" s="111"/>
      <c r="AX349" s="111"/>
      <c r="AY349" s="111"/>
      <c r="AZ349" s="111"/>
      <c r="BA349" s="111"/>
      <c r="BB349" s="111"/>
      <c r="BC349" s="111"/>
      <c r="BD349" s="111"/>
      <c r="BE349" s="111"/>
      <c r="BF349" s="111"/>
      <c r="BG349" s="111"/>
      <c r="BH349" s="111"/>
      <c r="BI349" s="111"/>
      <c r="BJ349" s="111"/>
      <c r="BK349" s="111"/>
      <c r="BL349" s="111"/>
      <c r="BM349" s="111"/>
      <c r="BN349" s="111"/>
      <c r="BO349" s="111"/>
      <c r="BP349" s="111"/>
      <c r="BQ349" s="111"/>
      <c r="BR349" s="111"/>
      <c r="BS349" s="111"/>
      <c r="BT349" s="111"/>
      <c r="BU349" s="111"/>
      <c r="BV349" s="111"/>
      <c r="BW349" s="111"/>
      <c r="BX349" s="111"/>
      <c r="BY349" s="111"/>
      <c r="BZ349" s="111"/>
      <c r="CA349" s="111"/>
      <c r="CB349" s="111"/>
      <c r="CC349" s="111"/>
      <c r="CD349" s="111"/>
      <c r="CE349" s="111"/>
      <c r="CF349" s="111"/>
      <c r="CG349" s="111"/>
      <c r="CH349" s="111"/>
      <c r="CI349" s="111"/>
      <c r="CJ349" s="111"/>
      <c r="CK349" s="111"/>
      <c r="CL349" s="111"/>
      <c r="CM349" s="111"/>
      <c r="CN349" s="111"/>
      <c r="CO349" s="111"/>
      <c r="CP349" s="111"/>
      <c r="CQ349" s="111"/>
      <c r="CR349" s="111"/>
      <c r="CS349" s="111"/>
      <c r="CT349" s="111"/>
      <c r="CU349" s="111"/>
      <c r="CV349" s="111"/>
      <c r="CW349" s="111"/>
      <c r="CX349" s="111"/>
      <c r="CY349" s="111"/>
      <c r="CZ349" s="111"/>
      <c r="DA349" s="111"/>
      <c r="DB349" s="111"/>
      <c r="DC349" s="111"/>
      <c r="DD349" s="111"/>
      <c r="DE349" s="111"/>
      <c r="DF349" s="111"/>
      <c r="DG349" s="111"/>
      <c r="DH349" s="111"/>
      <c r="DI349" s="111"/>
      <c r="DJ349" s="111"/>
      <c r="DK349" s="111"/>
      <c r="DL349" s="111"/>
      <c r="DM349" s="111"/>
      <c r="DN349" s="111"/>
      <c r="DO349" s="111"/>
      <c r="DP349" s="111"/>
      <c r="DQ349" s="111"/>
      <c r="DR349" s="111"/>
      <c r="DS349" s="111"/>
      <c r="DT349" s="111"/>
      <c r="DU349" s="111"/>
      <c r="DV349" s="111"/>
      <c r="DW349" s="111"/>
      <c r="DX349" s="111"/>
      <c r="DY349" s="111"/>
      <c r="DZ349" s="111"/>
      <c r="EA349" s="111"/>
      <c r="EB349" s="111"/>
      <c r="EC349" s="111"/>
      <c r="ED349" s="111"/>
      <c r="EE349" s="111"/>
      <c r="EF349" s="111"/>
      <c r="EG349" s="111"/>
      <c r="EH349" s="111"/>
      <c r="EI349" s="111"/>
      <c r="EJ349" s="111"/>
      <c r="EK349" s="111"/>
      <c r="EL349" s="111"/>
      <c r="EM349" s="111"/>
      <c r="EN349" s="111"/>
      <c r="EO349" s="111"/>
      <c r="EP349" s="111"/>
      <c r="EQ349" s="111"/>
      <c r="ER349" s="111"/>
      <c r="ES349" s="111"/>
      <c r="ET349" s="111"/>
      <c r="EU349" s="111"/>
      <c r="EV349" s="111"/>
      <c r="EW349" s="111"/>
      <c r="EX349" s="111"/>
      <c r="EY349" s="111"/>
      <c r="EZ349" s="111"/>
      <c r="FA349" s="111"/>
      <c r="FB349" s="111"/>
      <c r="FC349" s="111"/>
      <c r="FD349" s="111"/>
      <c r="FE349" s="111"/>
      <c r="FF349" s="111"/>
      <c r="FG349" s="111"/>
      <c r="FH349" s="111"/>
      <c r="FI349" s="111"/>
      <c r="FJ349" s="111"/>
      <c r="FK349" s="111"/>
      <c r="FL349" s="111"/>
      <c r="FM349" s="111"/>
      <c r="FN349" s="111"/>
      <c r="FO349" s="111"/>
      <c r="FP349" s="111"/>
      <c r="FQ349" s="111"/>
      <c r="FR349" s="111"/>
      <c r="FS349" s="111"/>
      <c r="FT349" s="111"/>
      <c r="FU349" s="111"/>
      <c r="FV349" s="111"/>
    </row>
    <row r="350" spans="1:178" s="19" customFormat="1">
      <c r="A350" s="110"/>
      <c r="B350" s="137"/>
      <c r="C350" s="138"/>
      <c r="D350" s="139"/>
      <c r="E350" s="13"/>
      <c r="F350" s="140"/>
      <c r="G350" s="13"/>
      <c r="H350" s="13"/>
      <c r="I350" s="114"/>
      <c r="J350" s="153"/>
      <c r="K350" s="142"/>
      <c r="L350" s="143"/>
      <c r="M350" s="155"/>
      <c r="N350" s="39"/>
      <c r="O350" s="145"/>
      <c r="P350" s="40"/>
      <c r="Q350" s="146"/>
      <c r="R350" s="147"/>
      <c r="S350" s="148"/>
      <c r="T350" s="148"/>
      <c r="U350" s="148"/>
      <c r="V350" s="148"/>
      <c r="W350" s="148"/>
      <c r="X350" s="148"/>
      <c r="Y350" s="148"/>
      <c r="Z350" s="148"/>
      <c r="AA350" s="149"/>
      <c r="AB350" s="149"/>
      <c r="AC350" s="150"/>
      <c r="AD350" s="150"/>
      <c r="AE350" s="151"/>
      <c r="AF350" s="5"/>
      <c r="AG350" s="5"/>
      <c r="AH350" s="5"/>
      <c r="AI350" s="5"/>
      <c r="AJ350" s="5"/>
      <c r="AK350" s="5"/>
      <c r="AL350" s="13"/>
      <c r="AM350" s="152"/>
      <c r="AN350" s="13"/>
      <c r="AO350" s="111"/>
      <c r="AP350" s="111"/>
      <c r="AQ350" s="111"/>
      <c r="AR350" s="111"/>
      <c r="AS350" s="111"/>
      <c r="AT350" s="111"/>
      <c r="AU350" s="111"/>
      <c r="AV350" s="111"/>
      <c r="AW350" s="111"/>
      <c r="AX350" s="111"/>
      <c r="AY350" s="111"/>
      <c r="AZ350" s="111"/>
      <c r="BA350" s="111"/>
      <c r="BB350" s="111"/>
      <c r="BC350" s="111"/>
      <c r="BD350" s="111"/>
      <c r="BE350" s="111"/>
      <c r="BF350" s="111"/>
      <c r="BG350" s="111"/>
      <c r="BH350" s="111"/>
      <c r="BI350" s="111"/>
      <c r="BJ350" s="111"/>
      <c r="BK350" s="111"/>
      <c r="BL350" s="111"/>
      <c r="BM350" s="111"/>
      <c r="BN350" s="111"/>
      <c r="BO350" s="111"/>
      <c r="BP350" s="111"/>
      <c r="BQ350" s="111"/>
      <c r="BR350" s="111"/>
      <c r="BS350" s="111"/>
      <c r="BT350" s="111"/>
      <c r="BU350" s="111"/>
      <c r="BV350" s="111"/>
      <c r="BW350" s="111"/>
      <c r="BX350" s="111"/>
      <c r="BY350" s="111"/>
      <c r="BZ350" s="111"/>
      <c r="CA350" s="111"/>
      <c r="CB350" s="111"/>
      <c r="CC350" s="111"/>
      <c r="CD350" s="111"/>
      <c r="CE350" s="111"/>
      <c r="CF350" s="111"/>
      <c r="CG350" s="111"/>
      <c r="CH350" s="111"/>
      <c r="CI350" s="111"/>
      <c r="CJ350" s="111"/>
      <c r="CK350" s="111"/>
      <c r="CL350" s="111"/>
      <c r="CM350" s="111"/>
      <c r="CN350" s="111"/>
      <c r="CO350" s="111"/>
      <c r="CP350" s="111"/>
      <c r="CQ350" s="111"/>
      <c r="CR350" s="111"/>
      <c r="CS350" s="111"/>
      <c r="CT350" s="111"/>
      <c r="CU350" s="111"/>
      <c r="CV350" s="111"/>
      <c r="CW350" s="111"/>
      <c r="CX350" s="111"/>
      <c r="CY350" s="111"/>
      <c r="CZ350" s="111"/>
      <c r="DA350" s="111"/>
      <c r="DB350" s="111"/>
      <c r="DC350" s="111"/>
      <c r="DD350" s="111"/>
      <c r="DE350" s="111"/>
      <c r="DF350" s="111"/>
      <c r="DG350" s="111"/>
      <c r="DH350" s="111"/>
      <c r="DI350" s="111"/>
      <c r="DJ350" s="111"/>
      <c r="DK350" s="111"/>
      <c r="DL350" s="111"/>
      <c r="DM350" s="111"/>
      <c r="DN350" s="111"/>
      <c r="DO350" s="111"/>
      <c r="DP350" s="111"/>
      <c r="DQ350" s="111"/>
      <c r="DR350" s="111"/>
      <c r="DS350" s="111"/>
      <c r="DT350" s="111"/>
      <c r="DU350" s="111"/>
      <c r="DV350" s="111"/>
      <c r="DW350" s="111"/>
      <c r="DX350" s="111"/>
      <c r="DY350" s="111"/>
      <c r="DZ350" s="111"/>
      <c r="EA350" s="111"/>
      <c r="EB350" s="111"/>
      <c r="EC350" s="111"/>
      <c r="ED350" s="111"/>
      <c r="EE350" s="111"/>
      <c r="EF350" s="111"/>
      <c r="EG350" s="111"/>
      <c r="EH350" s="111"/>
      <c r="EI350" s="111"/>
      <c r="EJ350" s="111"/>
      <c r="EK350" s="111"/>
      <c r="EL350" s="111"/>
      <c r="EM350" s="111"/>
      <c r="EN350" s="111"/>
      <c r="EO350" s="111"/>
      <c r="EP350" s="111"/>
      <c r="EQ350" s="111"/>
      <c r="ER350" s="111"/>
      <c r="ES350" s="111"/>
      <c r="ET350" s="111"/>
      <c r="EU350" s="111"/>
      <c r="EV350" s="111"/>
      <c r="EW350" s="111"/>
      <c r="EX350" s="111"/>
      <c r="EY350" s="111"/>
      <c r="EZ350" s="111"/>
      <c r="FA350" s="111"/>
      <c r="FB350" s="111"/>
      <c r="FC350" s="111"/>
      <c r="FD350" s="111"/>
      <c r="FE350" s="111"/>
      <c r="FF350" s="111"/>
      <c r="FG350" s="111"/>
      <c r="FH350" s="111"/>
      <c r="FI350" s="111"/>
      <c r="FJ350" s="111"/>
      <c r="FK350" s="111"/>
      <c r="FL350" s="111"/>
      <c r="FM350" s="111"/>
      <c r="FN350" s="111"/>
      <c r="FO350" s="111"/>
      <c r="FP350" s="111"/>
      <c r="FQ350" s="111"/>
      <c r="FR350" s="111"/>
      <c r="FS350" s="111"/>
      <c r="FT350" s="111"/>
      <c r="FU350" s="111"/>
      <c r="FV350" s="111"/>
    </row>
    <row r="351" spans="1:178" s="19" customFormat="1">
      <c r="A351" s="110"/>
      <c r="B351" s="137"/>
      <c r="C351" s="138"/>
      <c r="D351" s="139"/>
      <c r="E351" s="13"/>
      <c r="F351" s="140"/>
      <c r="G351" s="13"/>
      <c r="H351" s="13"/>
      <c r="I351" s="114"/>
      <c r="J351" s="153"/>
      <c r="K351" s="142"/>
      <c r="L351" s="143"/>
      <c r="M351" s="155"/>
      <c r="N351" s="39"/>
      <c r="O351" s="145"/>
      <c r="P351" s="40"/>
      <c r="Q351" s="146"/>
      <c r="R351" s="147"/>
      <c r="S351" s="148"/>
      <c r="T351" s="148"/>
      <c r="U351" s="148"/>
      <c r="V351" s="148"/>
      <c r="W351" s="148"/>
      <c r="X351" s="148"/>
      <c r="Y351" s="148"/>
      <c r="Z351" s="148"/>
      <c r="AA351" s="149"/>
      <c r="AB351" s="149"/>
      <c r="AC351" s="150"/>
      <c r="AD351" s="150"/>
      <c r="AE351" s="151"/>
      <c r="AF351" s="5"/>
      <c r="AG351" s="5"/>
      <c r="AH351" s="5"/>
      <c r="AI351" s="5"/>
      <c r="AJ351" s="5"/>
      <c r="AK351" s="5"/>
      <c r="AL351" s="13"/>
      <c r="AM351" s="152"/>
      <c r="AN351" s="13"/>
      <c r="AO351" s="111"/>
      <c r="AP351" s="111"/>
      <c r="AQ351" s="111"/>
      <c r="AR351" s="111"/>
      <c r="AS351" s="111"/>
      <c r="AT351" s="111"/>
      <c r="AU351" s="111"/>
      <c r="AV351" s="111"/>
      <c r="AW351" s="111"/>
      <c r="AX351" s="111"/>
      <c r="AY351" s="111"/>
      <c r="AZ351" s="111"/>
      <c r="BA351" s="111"/>
      <c r="BB351" s="111"/>
      <c r="BC351" s="111"/>
      <c r="BD351" s="111"/>
      <c r="BE351" s="111"/>
      <c r="BF351" s="111"/>
      <c r="BG351" s="111"/>
      <c r="BH351" s="111"/>
      <c r="BI351" s="111"/>
      <c r="BJ351" s="111"/>
      <c r="BK351" s="111"/>
      <c r="BL351" s="111"/>
      <c r="BM351" s="111"/>
      <c r="BN351" s="111"/>
      <c r="BO351" s="111"/>
      <c r="BP351" s="111"/>
      <c r="BQ351" s="111"/>
      <c r="BR351" s="111"/>
      <c r="BS351" s="111"/>
      <c r="BT351" s="111"/>
      <c r="BU351" s="111"/>
      <c r="BV351" s="111"/>
      <c r="BW351" s="111"/>
      <c r="BX351" s="111"/>
      <c r="BY351" s="111"/>
      <c r="BZ351" s="111"/>
      <c r="CA351" s="111"/>
      <c r="CB351" s="111"/>
      <c r="CC351" s="111"/>
      <c r="CD351" s="111"/>
      <c r="CE351" s="111"/>
      <c r="CF351" s="111"/>
      <c r="CG351" s="111"/>
      <c r="CH351" s="111"/>
      <c r="CI351" s="111"/>
      <c r="CJ351" s="111"/>
      <c r="CK351" s="111"/>
      <c r="CL351" s="111"/>
      <c r="CM351" s="111"/>
      <c r="CN351" s="111"/>
      <c r="CO351" s="111"/>
      <c r="CP351" s="111"/>
      <c r="CQ351" s="111"/>
      <c r="CR351" s="111"/>
      <c r="CS351" s="111"/>
      <c r="CT351" s="111"/>
      <c r="CU351" s="111"/>
      <c r="CV351" s="111"/>
      <c r="CW351" s="111"/>
      <c r="CX351" s="111"/>
      <c r="CY351" s="111"/>
      <c r="CZ351" s="111"/>
      <c r="DA351" s="111"/>
      <c r="DB351" s="111"/>
      <c r="DC351" s="111"/>
      <c r="DD351" s="111"/>
      <c r="DE351" s="111"/>
      <c r="DF351" s="111"/>
      <c r="DG351" s="111"/>
      <c r="DH351" s="111"/>
      <c r="DI351" s="111"/>
      <c r="DJ351" s="111"/>
      <c r="DK351" s="111"/>
      <c r="DL351" s="111"/>
      <c r="DM351" s="111"/>
      <c r="DN351" s="111"/>
      <c r="DO351" s="111"/>
      <c r="DP351" s="111"/>
      <c r="DQ351" s="111"/>
      <c r="DR351" s="111"/>
      <c r="DS351" s="111"/>
      <c r="DT351" s="111"/>
      <c r="DU351" s="111"/>
      <c r="DV351" s="111"/>
      <c r="DW351" s="111"/>
      <c r="DX351" s="111"/>
      <c r="DY351" s="111"/>
      <c r="DZ351" s="111"/>
      <c r="EA351" s="111"/>
      <c r="EB351" s="111"/>
      <c r="EC351" s="111"/>
      <c r="ED351" s="111"/>
      <c r="EE351" s="111"/>
      <c r="EF351" s="111"/>
      <c r="EG351" s="111"/>
      <c r="EH351" s="111"/>
      <c r="EI351" s="111"/>
      <c r="EJ351" s="111"/>
      <c r="EK351" s="111"/>
      <c r="EL351" s="111"/>
      <c r="EM351" s="111"/>
      <c r="EN351" s="111"/>
      <c r="EO351" s="111"/>
      <c r="EP351" s="111"/>
      <c r="EQ351" s="111"/>
      <c r="ER351" s="111"/>
      <c r="ES351" s="111"/>
      <c r="ET351" s="111"/>
      <c r="EU351" s="111"/>
      <c r="EV351" s="111"/>
      <c r="EW351" s="111"/>
      <c r="EX351" s="111"/>
      <c r="EY351" s="111"/>
      <c r="EZ351" s="111"/>
      <c r="FA351" s="111"/>
      <c r="FB351" s="111"/>
      <c r="FC351" s="111"/>
      <c r="FD351" s="111"/>
      <c r="FE351" s="111"/>
      <c r="FF351" s="111"/>
      <c r="FG351" s="111"/>
      <c r="FH351" s="111"/>
      <c r="FI351" s="111"/>
      <c r="FJ351" s="111"/>
      <c r="FK351" s="111"/>
      <c r="FL351" s="111"/>
      <c r="FM351" s="111"/>
      <c r="FN351" s="111"/>
      <c r="FO351" s="111"/>
      <c r="FP351" s="111"/>
      <c r="FQ351" s="111"/>
      <c r="FR351" s="111"/>
      <c r="FS351" s="111"/>
      <c r="FT351" s="111"/>
      <c r="FU351" s="111"/>
      <c r="FV351" s="111"/>
    </row>
    <row r="352" spans="1:178" s="19" customFormat="1">
      <c r="A352" s="110"/>
      <c r="B352" s="137"/>
      <c r="C352" s="138"/>
      <c r="D352" s="139"/>
      <c r="E352" s="13"/>
      <c r="F352" s="140"/>
      <c r="G352" s="13"/>
      <c r="H352" s="13"/>
      <c r="I352" s="114"/>
      <c r="J352" s="153"/>
      <c r="K352" s="142"/>
      <c r="L352" s="143"/>
      <c r="M352" s="155"/>
      <c r="N352" s="39"/>
      <c r="O352" s="145"/>
      <c r="P352" s="40"/>
      <c r="Q352" s="146"/>
      <c r="R352" s="147"/>
      <c r="S352" s="148"/>
      <c r="T352" s="148"/>
      <c r="U352" s="148"/>
      <c r="V352" s="148"/>
      <c r="W352" s="148"/>
      <c r="X352" s="148"/>
      <c r="Y352" s="148"/>
      <c r="Z352" s="148"/>
      <c r="AA352" s="149"/>
      <c r="AB352" s="149"/>
      <c r="AC352" s="150"/>
      <c r="AD352" s="150"/>
      <c r="AE352" s="151"/>
      <c r="AF352" s="5"/>
      <c r="AG352" s="5"/>
      <c r="AH352" s="5"/>
      <c r="AI352" s="5"/>
      <c r="AJ352" s="5"/>
      <c r="AK352" s="5"/>
      <c r="AL352" s="13"/>
      <c r="AM352" s="152"/>
      <c r="AN352" s="13"/>
      <c r="AO352" s="111"/>
      <c r="AP352" s="111"/>
      <c r="AQ352" s="111"/>
      <c r="AR352" s="111"/>
      <c r="AS352" s="111"/>
      <c r="AT352" s="111"/>
      <c r="AU352" s="111"/>
      <c r="AV352" s="111"/>
      <c r="AW352" s="111"/>
      <c r="AX352" s="111"/>
      <c r="AY352" s="111"/>
      <c r="AZ352" s="111"/>
      <c r="BA352" s="111"/>
      <c r="BB352" s="111"/>
      <c r="BC352" s="111"/>
      <c r="BD352" s="111"/>
      <c r="BE352" s="111"/>
      <c r="BF352" s="111"/>
      <c r="BG352" s="111"/>
      <c r="BH352" s="111"/>
      <c r="BI352" s="111"/>
      <c r="BJ352" s="111"/>
      <c r="BK352" s="111"/>
      <c r="BL352" s="111"/>
      <c r="BM352" s="111"/>
      <c r="BN352" s="111"/>
      <c r="BO352" s="111"/>
      <c r="BP352" s="111"/>
      <c r="BQ352" s="111"/>
      <c r="BR352" s="111"/>
      <c r="BS352" s="111"/>
      <c r="BT352" s="111"/>
      <c r="BU352" s="111"/>
      <c r="BV352" s="111"/>
      <c r="BW352" s="111"/>
      <c r="BX352" s="111"/>
      <c r="BY352" s="111"/>
      <c r="BZ352" s="111"/>
      <c r="CA352" s="111"/>
      <c r="CB352" s="111"/>
      <c r="CC352" s="111"/>
      <c r="CD352" s="111"/>
      <c r="CE352" s="111"/>
      <c r="CF352" s="111"/>
      <c r="CG352" s="111"/>
      <c r="CH352" s="111"/>
      <c r="CI352" s="111"/>
      <c r="CJ352" s="111"/>
      <c r="CK352" s="111"/>
      <c r="CL352" s="111"/>
      <c r="CM352" s="111"/>
      <c r="CN352" s="111"/>
      <c r="CO352" s="111"/>
      <c r="CP352" s="111"/>
      <c r="CQ352" s="111"/>
      <c r="CR352" s="111"/>
      <c r="CS352" s="111"/>
      <c r="CT352" s="111"/>
      <c r="CU352" s="111"/>
      <c r="CV352" s="111"/>
      <c r="CW352" s="111"/>
      <c r="CX352" s="111"/>
      <c r="CY352" s="111"/>
      <c r="CZ352" s="111"/>
      <c r="DA352" s="111"/>
      <c r="DB352" s="111"/>
      <c r="DC352" s="111"/>
      <c r="DD352" s="111"/>
      <c r="DE352" s="111"/>
      <c r="DF352" s="111"/>
      <c r="DG352" s="111"/>
      <c r="DH352" s="111"/>
      <c r="DI352" s="111"/>
      <c r="DJ352" s="111"/>
      <c r="DK352" s="111"/>
      <c r="DL352" s="111"/>
      <c r="DM352" s="111"/>
      <c r="DN352" s="111"/>
      <c r="DO352" s="111"/>
      <c r="DP352" s="111"/>
      <c r="DQ352" s="111"/>
      <c r="DR352" s="111"/>
      <c r="DS352" s="111"/>
      <c r="DT352" s="111"/>
      <c r="DU352" s="111"/>
      <c r="DV352" s="111"/>
      <c r="DW352" s="111"/>
      <c r="DX352" s="111"/>
      <c r="DY352" s="111"/>
      <c r="DZ352" s="111"/>
      <c r="EA352" s="111"/>
      <c r="EB352" s="111"/>
      <c r="EC352" s="111"/>
      <c r="ED352" s="111"/>
      <c r="EE352" s="111"/>
      <c r="EF352" s="111"/>
      <c r="EG352" s="111"/>
      <c r="EH352" s="111"/>
      <c r="EI352" s="111"/>
      <c r="EJ352" s="111"/>
      <c r="EK352" s="111"/>
      <c r="EL352" s="111"/>
      <c r="EM352" s="111"/>
      <c r="EN352" s="111"/>
      <c r="EO352" s="111"/>
      <c r="EP352" s="111"/>
      <c r="EQ352" s="111"/>
      <c r="ER352" s="111"/>
      <c r="ES352" s="111"/>
      <c r="ET352" s="111"/>
      <c r="EU352" s="111"/>
      <c r="EV352" s="111"/>
      <c r="EW352" s="111"/>
      <c r="EX352" s="111"/>
      <c r="EY352" s="111"/>
      <c r="EZ352" s="111"/>
      <c r="FA352" s="111"/>
      <c r="FB352" s="111"/>
      <c r="FC352" s="111"/>
      <c r="FD352" s="111"/>
      <c r="FE352" s="111"/>
      <c r="FF352" s="111"/>
      <c r="FG352" s="111"/>
      <c r="FH352" s="111"/>
      <c r="FI352" s="111"/>
      <c r="FJ352" s="111"/>
      <c r="FK352" s="111"/>
      <c r="FL352" s="111"/>
      <c r="FM352" s="111"/>
      <c r="FN352" s="111"/>
      <c r="FO352" s="111"/>
      <c r="FP352" s="111"/>
      <c r="FQ352" s="111"/>
      <c r="FR352" s="111"/>
      <c r="FS352" s="111"/>
      <c r="FT352" s="111"/>
      <c r="FU352" s="111"/>
      <c r="FV352" s="111"/>
    </row>
    <row r="353" spans="1:178" s="19" customFormat="1">
      <c r="A353" s="110"/>
      <c r="B353" s="137"/>
      <c r="C353" s="138"/>
      <c r="D353" s="139"/>
      <c r="E353" s="13"/>
      <c r="F353" s="140"/>
      <c r="G353" s="13"/>
      <c r="H353" s="13"/>
      <c r="I353" s="114"/>
      <c r="J353" s="153"/>
      <c r="K353" s="142"/>
      <c r="L353" s="143"/>
      <c r="M353" s="155"/>
      <c r="N353" s="39"/>
      <c r="O353" s="145"/>
      <c r="P353" s="40"/>
      <c r="Q353" s="146"/>
      <c r="R353" s="147"/>
      <c r="S353" s="148"/>
      <c r="T353" s="148"/>
      <c r="U353" s="148"/>
      <c r="V353" s="148"/>
      <c r="W353" s="148"/>
      <c r="X353" s="148"/>
      <c r="Y353" s="148"/>
      <c r="Z353" s="148"/>
      <c r="AA353" s="149"/>
      <c r="AB353" s="149"/>
      <c r="AC353" s="150"/>
      <c r="AD353" s="150"/>
      <c r="AE353" s="151"/>
      <c r="AF353" s="5"/>
      <c r="AG353" s="5"/>
      <c r="AH353" s="5"/>
      <c r="AI353" s="5"/>
      <c r="AJ353" s="5"/>
      <c r="AK353" s="5"/>
      <c r="AL353" s="13"/>
      <c r="AM353" s="152"/>
      <c r="AN353" s="13"/>
      <c r="AO353" s="111"/>
      <c r="AP353" s="111"/>
      <c r="AQ353" s="111"/>
      <c r="AR353" s="111"/>
      <c r="AS353" s="111"/>
      <c r="AT353" s="111"/>
      <c r="AU353" s="111"/>
      <c r="AV353" s="111"/>
      <c r="AW353" s="111"/>
      <c r="AX353" s="111"/>
      <c r="AY353" s="111"/>
      <c r="AZ353" s="111"/>
      <c r="BA353" s="111"/>
      <c r="BB353" s="111"/>
      <c r="BC353" s="111"/>
      <c r="BD353" s="111"/>
      <c r="BE353" s="111"/>
      <c r="BF353" s="111"/>
      <c r="BG353" s="111"/>
      <c r="BH353" s="111"/>
      <c r="BI353" s="111"/>
      <c r="BJ353" s="111"/>
      <c r="BK353" s="111"/>
      <c r="BL353" s="111"/>
      <c r="BM353" s="111"/>
      <c r="BN353" s="111"/>
      <c r="BO353" s="111"/>
      <c r="BP353" s="111"/>
      <c r="BQ353" s="111"/>
      <c r="BR353" s="111"/>
      <c r="BS353" s="111"/>
      <c r="BT353" s="111"/>
      <c r="BU353" s="111"/>
      <c r="BV353" s="111"/>
      <c r="BW353" s="111"/>
      <c r="BX353" s="111"/>
      <c r="BY353" s="111"/>
      <c r="BZ353" s="111"/>
      <c r="CA353" s="111"/>
      <c r="CB353" s="111"/>
      <c r="CC353" s="111"/>
      <c r="CD353" s="111"/>
      <c r="CE353" s="111"/>
      <c r="CF353" s="111"/>
      <c r="CG353" s="111"/>
      <c r="CH353" s="111"/>
      <c r="CI353" s="111"/>
      <c r="CJ353" s="111"/>
      <c r="CK353" s="111"/>
      <c r="CL353" s="111"/>
      <c r="CM353" s="111"/>
      <c r="CN353" s="111"/>
      <c r="CO353" s="111"/>
      <c r="CP353" s="111"/>
      <c r="CQ353" s="111"/>
      <c r="CR353" s="111"/>
      <c r="CS353" s="111"/>
      <c r="CT353" s="111"/>
      <c r="CU353" s="111"/>
      <c r="CV353" s="111"/>
      <c r="CW353" s="111"/>
      <c r="CX353" s="111"/>
      <c r="CY353" s="111"/>
      <c r="CZ353" s="111"/>
      <c r="DA353" s="111"/>
      <c r="DB353" s="111"/>
      <c r="DC353" s="111"/>
      <c r="DD353" s="111"/>
      <c r="DE353" s="111"/>
      <c r="DF353" s="111"/>
      <c r="DG353" s="111"/>
      <c r="DH353" s="111"/>
      <c r="DI353" s="111"/>
      <c r="DJ353" s="111"/>
      <c r="DK353" s="111"/>
      <c r="DL353" s="111"/>
      <c r="DM353" s="111"/>
      <c r="DN353" s="111"/>
      <c r="DO353" s="111"/>
      <c r="DP353" s="111"/>
      <c r="DQ353" s="111"/>
      <c r="DR353" s="111"/>
      <c r="DS353" s="111"/>
      <c r="DT353" s="111"/>
      <c r="DU353" s="111"/>
      <c r="DV353" s="111"/>
      <c r="DW353" s="111"/>
      <c r="DX353" s="111"/>
      <c r="DY353" s="111"/>
      <c r="DZ353" s="111"/>
      <c r="EA353" s="111"/>
      <c r="EB353" s="111"/>
      <c r="EC353" s="111"/>
      <c r="ED353" s="111"/>
      <c r="EE353" s="111"/>
      <c r="EF353" s="111"/>
      <c r="EG353" s="111"/>
      <c r="EH353" s="111"/>
      <c r="EI353" s="111"/>
      <c r="EJ353" s="111"/>
      <c r="EK353" s="111"/>
      <c r="EL353" s="111"/>
      <c r="EM353" s="111"/>
      <c r="EN353" s="111"/>
      <c r="EO353" s="111"/>
      <c r="EP353" s="111"/>
      <c r="EQ353" s="111"/>
      <c r="ER353" s="111"/>
      <c r="ES353" s="111"/>
      <c r="ET353" s="111"/>
      <c r="EU353" s="111"/>
      <c r="EV353" s="111"/>
      <c r="EW353" s="111"/>
      <c r="EX353" s="111"/>
      <c r="EY353" s="111"/>
      <c r="EZ353" s="111"/>
      <c r="FA353" s="111"/>
      <c r="FB353" s="111"/>
      <c r="FC353" s="111"/>
      <c r="FD353" s="111"/>
      <c r="FE353" s="111"/>
      <c r="FF353" s="111"/>
      <c r="FG353" s="111"/>
      <c r="FH353" s="111"/>
      <c r="FI353" s="111"/>
      <c r="FJ353" s="111"/>
      <c r="FK353" s="111"/>
      <c r="FL353" s="111"/>
      <c r="FM353" s="111"/>
      <c r="FN353" s="111"/>
      <c r="FO353" s="111"/>
      <c r="FP353" s="111"/>
      <c r="FQ353" s="111"/>
      <c r="FR353" s="111"/>
      <c r="FS353" s="111"/>
      <c r="FT353" s="111"/>
      <c r="FU353" s="111"/>
      <c r="FV353" s="111"/>
    </row>
    <row r="354" spans="1:178" s="19" customFormat="1">
      <c r="A354" s="110"/>
      <c r="B354" s="137"/>
      <c r="C354" s="138"/>
      <c r="D354" s="139"/>
      <c r="E354" s="13"/>
      <c r="F354" s="140"/>
      <c r="G354" s="13"/>
      <c r="H354" s="13"/>
      <c r="I354" s="114"/>
      <c r="J354" s="153"/>
      <c r="K354" s="142"/>
      <c r="L354" s="143"/>
      <c r="M354" s="155"/>
      <c r="N354" s="39"/>
      <c r="O354" s="145"/>
      <c r="P354" s="40"/>
      <c r="Q354" s="146"/>
      <c r="R354" s="147"/>
      <c r="S354" s="148"/>
      <c r="T354" s="148"/>
      <c r="U354" s="148"/>
      <c r="V354" s="148"/>
      <c r="W354" s="148"/>
      <c r="X354" s="148"/>
      <c r="Y354" s="148"/>
      <c r="Z354" s="148"/>
      <c r="AA354" s="149"/>
      <c r="AB354" s="149"/>
      <c r="AC354" s="150"/>
      <c r="AD354" s="150"/>
      <c r="AE354" s="151"/>
      <c r="AF354" s="5"/>
      <c r="AG354" s="5"/>
      <c r="AH354" s="5"/>
      <c r="AI354" s="5"/>
      <c r="AJ354" s="5"/>
      <c r="AK354" s="5"/>
      <c r="AL354" s="13"/>
      <c r="AM354" s="152"/>
      <c r="AN354" s="13"/>
      <c r="AO354" s="111"/>
      <c r="AP354" s="111"/>
      <c r="AQ354" s="111"/>
      <c r="AR354" s="111"/>
      <c r="AS354" s="111"/>
      <c r="AT354" s="111"/>
      <c r="AU354" s="111"/>
      <c r="AV354" s="111"/>
      <c r="AW354" s="111"/>
      <c r="AX354" s="111"/>
      <c r="AY354" s="111"/>
      <c r="AZ354" s="111"/>
      <c r="BA354" s="111"/>
      <c r="BB354" s="111"/>
      <c r="BC354" s="111"/>
      <c r="BD354" s="111"/>
      <c r="BE354" s="111"/>
      <c r="BF354" s="111"/>
      <c r="BG354" s="111"/>
      <c r="BH354" s="111"/>
      <c r="BI354" s="111"/>
      <c r="BJ354" s="111"/>
      <c r="BK354" s="111"/>
      <c r="BL354" s="111"/>
      <c r="BM354" s="111"/>
      <c r="BN354" s="111"/>
      <c r="BO354" s="111"/>
      <c r="BP354" s="111"/>
      <c r="BQ354" s="111"/>
      <c r="BR354" s="111"/>
      <c r="BS354" s="111"/>
      <c r="BT354" s="111"/>
      <c r="BU354" s="111"/>
      <c r="BV354" s="111"/>
      <c r="BW354" s="111"/>
      <c r="BX354" s="111"/>
      <c r="BY354" s="111"/>
      <c r="BZ354" s="111"/>
      <c r="CA354" s="111"/>
      <c r="CB354" s="111"/>
      <c r="CC354" s="111"/>
      <c r="CD354" s="111"/>
      <c r="CE354" s="111"/>
      <c r="CF354" s="111"/>
      <c r="CG354" s="111"/>
      <c r="CH354" s="111"/>
      <c r="CI354" s="111"/>
      <c r="CJ354" s="111"/>
      <c r="CK354" s="111"/>
      <c r="CL354" s="111"/>
      <c r="CM354" s="111"/>
      <c r="CN354" s="111"/>
      <c r="CO354" s="111"/>
      <c r="CP354" s="111"/>
      <c r="CQ354" s="111"/>
      <c r="CR354" s="111"/>
      <c r="CS354" s="111"/>
      <c r="CT354" s="111"/>
      <c r="CU354" s="111"/>
      <c r="CV354" s="111"/>
      <c r="CW354" s="111"/>
      <c r="CX354" s="111"/>
      <c r="CY354" s="111"/>
      <c r="CZ354" s="111"/>
      <c r="DA354" s="111"/>
      <c r="DB354" s="111"/>
      <c r="DC354" s="111"/>
      <c r="DD354" s="111"/>
      <c r="DE354" s="111"/>
      <c r="DF354" s="111"/>
      <c r="DG354" s="111"/>
      <c r="DH354" s="111"/>
      <c r="DI354" s="111"/>
      <c r="DJ354" s="111"/>
      <c r="DK354" s="111"/>
      <c r="DL354" s="111"/>
      <c r="DM354" s="111"/>
      <c r="DN354" s="111"/>
      <c r="DO354" s="111"/>
      <c r="DP354" s="111"/>
      <c r="DQ354" s="111"/>
      <c r="DR354" s="111"/>
      <c r="DS354" s="111"/>
      <c r="DT354" s="111"/>
      <c r="DU354" s="111"/>
      <c r="DV354" s="111"/>
      <c r="DW354" s="111"/>
      <c r="DX354" s="111"/>
      <c r="DY354" s="111"/>
      <c r="DZ354" s="111"/>
      <c r="EA354" s="111"/>
      <c r="EB354" s="111"/>
      <c r="EC354" s="111"/>
      <c r="ED354" s="111"/>
      <c r="EE354" s="111"/>
      <c r="EF354" s="111"/>
      <c r="EG354" s="111"/>
      <c r="EH354" s="111"/>
      <c r="EI354" s="111"/>
      <c r="EJ354" s="111"/>
      <c r="EK354" s="111"/>
      <c r="EL354" s="111"/>
      <c r="EM354" s="111"/>
      <c r="EN354" s="111"/>
      <c r="EO354" s="111"/>
      <c r="EP354" s="111"/>
      <c r="EQ354" s="111"/>
      <c r="ER354" s="111"/>
      <c r="ES354" s="111"/>
      <c r="ET354" s="111"/>
      <c r="EU354" s="111"/>
      <c r="EV354" s="111"/>
      <c r="EW354" s="111"/>
      <c r="EX354" s="111"/>
      <c r="EY354" s="111"/>
      <c r="EZ354" s="111"/>
      <c r="FA354" s="111"/>
      <c r="FB354" s="111"/>
      <c r="FC354" s="111"/>
      <c r="FD354" s="111"/>
      <c r="FE354" s="111"/>
      <c r="FF354" s="111"/>
      <c r="FG354" s="111"/>
      <c r="FH354" s="111"/>
      <c r="FI354" s="111"/>
      <c r="FJ354" s="111"/>
      <c r="FK354" s="111"/>
      <c r="FL354" s="111"/>
      <c r="FM354" s="111"/>
      <c r="FN354" s="111"/>
      <c r="FO354" s="111"/>
      <c r="FP354" s="111"/>
      <c r="FQ354" s="111"/>
      <c r="FR354" s="111"/>
      <c r="FS354" s="111"/>
      <c r="FT354" s="111"/>
      <c r="FU354" s="111"/>
      <c r="FV354" s="111"/>
    </row>
    <row r="355" spans="1:178" s="19" customFormat="1">
      <c r="A355" s="110"/>
      <c r="B355" s="137"/>
      <c r="C355" s="138"/>
      <c r="D355" s="139"/>
      <c r="E355" s="13"/>
      <c r="F355" s="140"/>
      <c r="G355" s="13"/>
      <c r="H355" s="13"/>
      <c r="I355" s="114"/>
      <c r="J355" s="153"/>
      <c r="K355" s="142"/>
      <c r="L355" s="143"/>
      <c r="M355" s="155"/>
      <c r="N355" s="39"/>
      <c r="O355" s="145"/>
      <c r="P355" s="40"/>
      <c r="Q355" s="146"/>
      <c r="R355" s="147"/>
      <c r="S355" s="148"/>
      <c r="T355" s="148"/>
      <c r="U355" s="148"/>
      <c r="V355" s="148"/>
      <c r="W355" s="148"/>
      <c r="X355" s="148"/>
      <c r="Y355" s="148"/>
      <c r="Z355" s="148"/>
      <c r="AA355" s="149"/>
      <c r="AB355" s="149"/>
      <c r="AC355" s="150"/>
      <c r="AD355" s="150"/>
      <c r="AE355" s="151"/>
      <c r="AF355" s="5"/>
      <c r="AG355" s="5"/>
      <c r="AH355" s="5"/>
      <c r="AI355" s="5"/>
      <c r="AJ355" s="5"/>
      <c r="AK355" s="5"/>
      <c r="AL355" s="13"/>
      <c r="AM355" s="152"/>
      <c r="AN355" s="13"/>
      <c r="AO355" s="111"/>
      <c r="AP355" s="111"/>
      <c r="AQ355" s="111"/>
      <c r="AR355" s="111"/>
      <c r="AS355" s="111"/>
      <c r="AT355" s="111"/>
      <c r="AU355" s="111"/>
      <c r="AV355" s="111"/>
      <c r="AW355" s="111"/>
      <c r="AX355" s="111"/>
      <c r="AY355" s="111"/>
      <c r="AZ355" s="111"/>
      <c r="BA355" s="111"/>
      <c r="BB355" s="111"/>
      <c r="BC355" s="111"/>
      <c r="BD355" s="111"/>
      <c r="BE355" s="111"/>
      <c r="BF355" s="111"/>
      <c r="BG355" s="111"/>
      <c r="BH355" s="111"/>
      <c r="BI355" s="111"/>
      <c r="BJ355" s="111"/>
      <c r="BK355" s="111"/>
      <c r="BL355" s="111"/>
      <c r="BM355" s="111"/>
      <c r="BN355" s="111"/>
      <c r="BO355" s="111"/>
      <c r="BP355" s="111"/>
      <c r="BQ355" s="111"/>
      <c r="BR355" s="111"/>
      <c r="BS355" s="111"/>
      <c r="BT355" s="111"/>
      <c r="BU355" s="111"/>
      <c r="BV355" s="111"/>
      <c r="BW355" s="111"/>
      <c r="BX355" s="111"/>
      <c r="BY355" s="111"/>
      <c r="BZ355" s="111"/>
      <c r="CA355" s="111"/>
      <c r="CB355" s="111"/>
      <c r="CC355" s="111"/>
      <c r="CD355" s="111"/>
      <c r="CE355" s="111"/>
      <c r="CF355" s="111"/>
      <c r="CG355" s="111"/>
      <c r="CH355" s="111"/>
      <c r="CI355" s="111"/>
      <c r="CJ355" s="111"/>
      <c r="CK355" s="111"/>
      <c r="CL355" s="111"/>
      <c r="CM355" s="111"/>
      <c r="CN355" s="111"/>
      <c r="CO355" s="111"/>
      <c r="CP355" s="111"/>
      <c r="CQ355" s="111"/>
      <c r="CR355" s="111"/>
      <c r="CS355" s="111"/>
      <c r="CT355" s="111"/>
      <c r="CU355" s="111"/>
      <c r="CV355" s="111"/>
      <c r="CW355" s="111"/>
      <c r="CX355" s="111"/>
      <c r="CY355" s="111"/>
      <c r="CZ355" s="111"/>
      <c r="DA355" s="111"/>
      <c r="DB355" s="111"/>
      <c r="DC355" s="111"/>
      <c r="DD355" s="111"/>
      <c r="DE355" s="111"/>
      <c r="DF355" s="111"/>
      <c r="DG355" s="111"/>
      <c r="DH355" s="111"/>
      <c r="DI355" s="111"/>
      <c r="DJ355" s="111"/>
      <c r="DK355" s="111"/>
      <c r="DL355" s="111"/>
      <c r="DM355" s="111"/>
      <c r="DN355" s="111"/>
      <c r="DO355" s="111"/>
      <c r="DP355" s="111"/>
      <c r="DQ355" s="111"/>
      <c r="DR355" s="111"/>
      <c r="DS355" s="111"/>
      <c r="DT355" s="111"/>
      <c r="DU355" s="111"/>
      <c r="DV355" s="111"/>
      <c r="DW355" s="111"/>
      <c r="DX355" s="111"/>
      <c r="DY355" s="111"/>
      <c r="DZ355" s="111"/>
      <c r="EA355" s="111"/>
      <c r="EB355" s="111"/>
      <c r="EC355" s="111"/>
      <c r="ED355" s="111"/>
      <c r="EE355" s="111"/>
      <c r="EF355" s="111"/>
      <c r="EG355" s="111"/>
      <c r="EH355" s="111"/>
      <c r="EI355" s="111"/>
      <c r="EJ355" s="111"/>
      <c r="EK355" s="111"/>
      <c r="EL355" s="111"/>
      <c r="EM355" s="111"/>
      <c r="EN355" s="111"/>
      <c r="EO355" s="111"/>
      <c r="EP355" s="111"/>
      <c r="EQ355" s="111"/>
      <c r="ER355" s="111"/>
      <c r="ES355" s="111"/>
      <c r="ET355" s="111"/>
      <c r="EU355" s="111"/>
      <c r="EV355" s="111"/>
      <c r="EW355" s="111"/>
      <c r="EX355" s="111"/>
      <c r="EY355" s="111"/>
      <c r="EZ355" s="111"/>
      <c r="FA355" s="111"/>
      <c r="FB355" s="111"/>
      <c r="FC355" s="111"/>
      <c r="FD355" s="111"/>
      <c r="FE355" s="111"/>
      <c r="FF355" s="111"/>
      <c r="FG355" s="111"/>
      <c r="FH355" s="111"/>
      <c r="FI355" s="111"/>
      <c r="FJ355" s="111"/>
      <c r="FK355" s="111"/>
      <c r="FL355" s="111"/>
      <c r="FM355" s="111"/>
      <c r="FN355" s="111"/>
      <c r="FO355" s="111"/>
      <c r="FP355" s="111"/>
      <c r="FQ355" s="111"/>
      <c r="FR355" s="111"/>
      <c r="FS355" s="111"/>
      <c r="FT355" s="111"/>
      <c r="FU355" s="111"/>
      <c r="FV355" s="111"/>
    </row>
    <row r="356" spans="1:178" s="19" customFormat="1">
      <c r="A356" s="110"/>
      <c r="B356" s="137"/>
      <c r="C356" s="138"/>
      <c r="D356" s="139"/>
      <c r="E356" s="13"/>
      <c r="F356" s="140"/>
      <c r="G356" s="13"/>
      <c r="H356" s="13"/>
      <c r="I356" s="114"/>
      <c r="J356" s="153"/>
      <c r="K356" s="142"/>
      <c r="L356" s="143"/>
      <c r="M356" s="155"/>
      <c r="N356" s="39"/>
      <c r="O356" s="145"/>
      <c r="P356" s="40"/>
      <c r="Q356" s="146"/>
      <c r="R356" s="147"/>
      <c r="S356" s="148"/>
      <c r="T356" s="148"/>
      <c r="U356" s="148"/>
      <c r="V356" s="148"/>
      <c r="W356" s="148"/>
      <c r="X356" s="148"/>
      <c r="Y356" s="148"/>
      <c r="Z356" s="148"/>
      <c r="AA356" s="149"/>
      <c r="AB356" s="149"/>
      <c r="AC356" s="150"/>
      <c r="AD356" s="150"/>
      <c r="AE356" s="151"/>
      <c r="AF356" s="5"/>
      <c r="AG356" s="5"/>
      <c r="AH356" s="5"/>
      <c r="AI356" s="5"/>
      <c r="AJ356" s="5"/>
      <c r="AK356" s="5"/>
      <c r="AL356" s="13"/>
      <c r="AM356" s="152"/>
      <c r="AN356" s="13"/>
      <c r="AO356" s="111"/>
      <c r="AP356" s="111"/>
      <c r="AQ356" s="111"/>
      <c r="AR356" s="111"/>
      <c r="AS356" s="111"/>
      <c r="AT356" s="111"/>
      <c r="AU356" s="111"/>
      <c r="AV356" s="111"/>
      <c r="AW356" s="111"/>
      <c r="AX356" s="111"/>
      <c r="AY356" s="111"/>
      <c r="AZ356" s="111"/>
      <c r="BA356" s="111"/>
      <c r="BB356" s="111"/>
      <c r="BC356" s="111"/>
      <c r="BD356" s="111"/>
      <c r="BE356" s="111"/>
      <c r="BF356" s="111"/>
      <c r="BG356" s="111"/>
      <c r="BH356" s="111"/>
      <c r="BI356" s="111"/>
      <c r="BJ356" s="111"/>
      <c r="BK356" s="111"/>
      <c r="BL356" s="111"/>
      <c r="BM356" s="111"/>
      <c r="BN356" s="111"/>
      <c r="BO356" s="111"/>
      <c r="BP356" s="111"/>
      <c r="BQ356" s="111"/>
      <c r="BR356" s="111"/>
      <c r="BS356" s="111"/>
      <c r="BT356" s="111"/>
      <c r="BU356" s="111"/>
      <c r="BV356" s="111"/>
      <c r="BW356" s="111"/>
      <c r="BX356" s="111"/>
      <c r="BY356" s="111"/>
      <c r="BZ356" s="111"/>
      <c r="CA356" s="111"/>
      <c r="CB356" s="111"/>
      <c r="CC356" s="111"/>
      <c r="CD356" s="111"/>
      <c r="CE356" s="111"/>
      <c r="CF356" s="111"/>
      <c r="CG356" s="111"/>
      <c r="CH356" s="111"/>
      <c r="CI356" s="111"/>
      <c r="CJ356" s="111"/>
      <c r="CK356" s="111"/>
      <c r="CL356" s="111"/>
      <c r="CM356" s="111"/>
      <c r="CN356" s="111"/>
      <c r="CO356" s="111"/>
      <c r="CP356" s="111"/>
      <c r="CQ356" s="111"/>
      <c r="CR356" s="111"/>
      <c r="CS356" s="111"/>
      <c r="CT356" s="111"/>
      <c r="CU356" s="111"/>
      <c r="CV356" s="111"/>
      <c r="CW356" s="111"/>
      <c r="CX356" s="111"/>
      <c r="CY356" s="111"/>
      <c r="CZ356" s="111"/>
      <c r="DA356" s="111"/>
      <c r="DB356" s="111"/>
      <c r="DC356" s="111"/>
      <c r="DD356" s="111"/>
      <c r="DE356" s="111"/>
      <c r="DF356" s="111"/>
      <c r="DG356" s="111"/>
      <c r="DH356" s="111"/>
      <c r="DI356" s="111"/>
      <c r="DJ356" s="111"/>
      <c r="DK356" s="111"/>
      <c r="DL356" s="111"/>
      <c r="DM356" s="111"/>
      <c r="DN356" s="111"/>
      <c r="DO356" s="111"/>
      <c r="DP356" s="111"/>
      <c r="DQ356" s="111"/>
      <c r="DR356" s="111"/>
      <c r="DS356" s="111"/>
      <c r="DT356" s="111"/>
      <c r="DU356" s="111"/>
      <c r="DV356" s="111"/>
      <c r="DW356" s="111"/>
      <c r="DX356" s="111"/>
      <c r="DY356" s="111"/>
      <c r="DZ356" s="111"/>
      <c r="EA356" s="111"/>
      <c r="EB356" s="111"/>
      <c r="EC356" s="111"/>
      <c r="ED356" s="111"/>
      <c r="EE356" s="111"/>
      <c r="EF356" s="111"/>
      <c r="EG356" s="111"/>
      <c r="EH356" s="111"/>
      <c r="EI356" s="111"/>
      <c r="EJ356" s="111"/>
      <c r="EK356" s="111"/>
      <c r="EL356" s="111"/>
      <c r="EM356" s="111"/>
      <c r="EN356" s="111"/>
      <c r="EO356" s="111"/>
      <c r="EP356" s="111"/>
      <c r="EQ356" s="111"/>
      <c r="ER356" s="111"/>
      <c r="ES356" s="111"/>
      <c r="ET356" s="111"/>
      <c r="EU356" s="111"/>
      <c r="EV356" s="111"/>
      <c r="EW356" s="111"/>
      <c r="EX356" s="111"/>
      <c r="EY356" s="111"/>
      <c r="EZ356" s="111"/>
      <c r="FA356" s="111"/>
      <c r="FB356" s="111"/>
      <c r="FC356" s="111"/>
      <c r="FD356" s="111"/>
      <c r="FE356" s="111"/>
      <c r="FF356" s="111"/>
      <c r="FG356" s="111"/>
      <c r="FH356" s="111"/>
      <c r="FI356" s="111"/>
      <c r="FJ356" s="111"/>
      <c r="FK356" s="111"/>
      <c r="FL356" s="111"/>
      <c r="FM356" s="111"/>
      <c r="FN356" s="111"/>
      <c r="FO356" s="111"/>
      <c r="FP356" s="111"/>
      <c r="FQ356" s="111"/>
      <c r="FR356" s="111"/>
      <c r="FS356" s="111"/>
      <c r="FT356" s="111"/>
      <c r="FU356" s="111"/>
      <c r="FV356" s="111"/>
    </row>
    <row r="357" spans="1:178" s="19" customFormat="1">
      <c r="A357" s="110"/>
      <c r="B357" s="137"/>
      <c r="C357" s="138"/>
      <c r="D357" s="139"/>
      <c r="E357" s="13"/>
      <c r="F357" s="140"/>
      <c r="G357" s="13"/>
      <c r="H357" s="13"/>
      <c r="I357" s="114"/>
      <c r="J357" s="153"/>
      <c r="K357" s="142"/>
      <c r="L357" s="143"/>
      <c r="M357" s="155"/>
      <c r="N357" s="39"/>
      <c r="O357" s="145"/>
      <c r="P357" s="40"/>
      <c r="Q357" s="146"/>
      <c r="R357" s="147"/>
      <c r="S357" s="148"/>
      <c r="T357" s="148"/>
      <c r="U357" s="148"/>
      <c r="V357" s="148"/>
      <c r="W357" s="148"/>
      <c r="X357" s="148"/>
      <c r="Y357" s="148"/>
      <c r="Z357" s="148"/>
      <c r="AA357" s="149"/>
      <c r="AB357" s="149"/>
      <c r="AC357" s="150"/>
      <c r="AD357" s="150"/>
      <c r="AE357" s="151"/>
      <c r="AF357" s="5"/>
      <c r="AG357" s="5"/>
      <c r="AH357" s="5"/>
      <c r="AI357" s="5"/>
      <c r="AJ357" s="5"/>
      <c r="AK357" s="5"/>
      <c r="AL357" s="13"/>
      <c r="AM357" s="152"/>
      <c r="AN357" s="13"/>
      <c r="AO357" s="111"/>
      <c r="AP357" s="111"/>
      <c r="AQ357" s="111"/>
      <c r="AR357" s="111"/>
      <c r="AS357" s="111"/>
      <c r="AT357" s="111"/>
      <c r="AU357" s="111"/>
      <c r="AV357" s="111"/>
      <c r="AW357" s="111"/>
      <c r="AX357" s="111"/>
      <c r="AY357" s="111"/>
      <c r="AZ357" s="111"/>
      <c r="BA357" s="111"/>
      <c r="BB357" s="111"/>
      <c r="BC357" s="111"/>
      <c r="BD357" s="111"/>
      <c r="BE357" s="111"/>
      <c r="BF357" s="111"/>
      <c r="BG357" s="111"/>
      <c r="BH357" s="111"/>
      <c r="BI357" s="111"/>
      <c r="BJ357" s="111"/>
      <c r="BK357" s="111"/>
      <c r="BL357" s="111"/>
      <c r="BM357" s="111"/>
      <c r="BN357" s="111"/>
      <c r="BO357" s="111"/>
      <c r="BP357" s="111"/>
      <c r="BQ357" s="111"/>
      <c r="BR357" s="111"/>
      <c r="BS357" s="111"/>
      <c r="BT357" s="111"/>
      <c r="BU357" s="111"/>
      <c r="BV357" s="111"/>
      <c r="BW357" s="111"/>
      <c r="BX357" s="111"/>
      <c r="BY357" s="111"/>
      <c r="BZ357" s="111"/>
      <c r="CA357" s="111"/>
      <c r="CB357" s="111"/>
      <c r="CC357" s="111"/>
      <c r="CD357" s="111"/>
      <c r="CE357" s="111"/>
      <c r="CF357" s="111"/>
      <c r="CG357" s="111"/>
      <c r="CH357" s="111"/>
      <c r="CI357" s="111"/>
      <c r="CJ357" s="111"/>
      <c r="CK357" s="111"/>
      <c r="CL357" s="111"/>
      <c r="CM357" s="111"/>
      <c r="CN357" s="111"/>
      <c r="CO357" s="111"/>
      <c r="CP357" s="111"/>
      <c r="CQ357" s="111"/>
      <c r="CR357" s="111"/>
      <c r="CS357" s="111"/>
      <c r="CT357" s="111"/>
      <c r="CU357" s="111"/>
      <c r="CV357" s="111"/>
      <c r="CW357" s="111"/>
      <c r="CX357" s="111"/>
      <c r="CY357" s="111"/>
      <c r="CZ357" s="111"/>
      <c r="DA357" s="111"/>
      <c r="DB357" s="111"/>
      <c r="DC357" s="111"/>
      <c r="DD357" s="111"/>
      <c r="DE357" s="111"/>
      <c r="DF357" s="111"/>
      <c r="DG357" s="111"/>
      <c r="DH357" s="111"/>
      <c r="DI357" s="111"/>
      <c r="DJ357" s="111"/>
      <c r="DK357" s="111"/>
      <c r="DL357" s="111"/>
      <c r="DM357" s="111"/>
      <c r="DN357" s="111"/>
      <c r="DO357" s="111"/>
      <c r="DP357" s="111"/>
      <c r="DQ357" s="111"/>
      <c r="DR357" s="111"/>
      <c r="DS357" s="111"/>
      <c r="DT357" s="111"/>
      <c r="DU357" s="111"/>
      <c r="DV357" s="111"/>
      <c r="DW357" s="111"/>
      <c r="DX357" s="111"/>
      <c r="DY357" s="111"/>
      <c r="DZ357" s="111"/>
      <c r="EA357" s="111"/>
      <c r="EB357" s="111"/>
      <c r="EC357" s="111"/>
      <c r="ED357" s="111"/>
      <c r="EE357" s="111"/>
      <c r="EF357" s="111"/>
      <c r="EG357" s="111"/>
      <c r="EH357" s="111"/>
      <c r="EI357" s="111"/>
      <c r="EJ357" s="111"/>
      <c r="EK357" s="111"/>
      <c r="EL357" s="111"/>
      <c r="EM357" s="111"/>
      <c r="EN357" s="111"/>
      <c r="EO357" s="111"/>
      <c r="EP357" s="111"/>
      <c r="EQ357" s="111"/>
      <c r="ER357" s="111"/>
      <c r="ES357" s="111"/>
      <c r="ET357" s="111"/>
      <c r="EU357" s="111"/>
      <c r="EV357" s="111"/>
      <c r="EW357" s="111"/>
      <c r="EX357" s="111"/>
      <c r="EY357" s="111"/>
      <c r="EZ357" s="111"/>
      <c r="FA357" s="111"/>
      <c r="FB357" s="111"/>
      <c r="FC357" s="111"/>
      <c r="FD357" s="111"/>
      <c r="FE357" s="111"/>
      <c r="FF357" s="111"/>
      <c r="FG357" s="111"/>
      <c r="FH357" s="111"/>
      <c r="FI357" s="111"/>
      <c r="FJ357" s="111"/>
      <c r="FK357" s="111"/>
      <c r="FL357" s="111"/>
      <c r="FM357" s="111"/>
      <c r="FN357" s="111"/>
      <c r="FO357" s="111"/>
      <c r="FP357" s="111"/>
      <c r="FQ357" s="111"/>
      <c r="FR357" s="111"/>
      <c r="FS357" s="111"/>
      <c r="FT357" s="111"/>
      <c r="FU357" s="111"/>
      <c r="FV357" s="111"/>
    </row>
    <row r="358" spans="1:178" s="19" customFormat="1">
      <c r="A358" s="110"/>
      <c r="B358" s="137"/>
      <c r="C358" s="138"/>
      <c r="D358" s="139"/>
      <c r="E358" s="13"/>
      <c r="F358" s="140"/>
      <c r="G358" s="13"/>
      <c r="H358" s="13"/>
      <c r="I358" s="114"/>
      <c r="J358" s="153"/>
      <c r="K358" s="142"/>
      <c r="L358" s="143"/>
      <c r="M358" s="155"/>
      <c r="N358" s="39"/>
      <c r="O358" s="145"/>
      <c r="P358" s="40"/>
      <c r="Q358" s="146"/>
      <c r="R358" s="147"/>
      <c r="S358" s="148"/>
      <c r="T358" s="148"/>
      <c r="U358" s="148"/>
      <c r="V358" s="148"/>
      <c r="W358" s="148"/>
      <c r="X358" s="148"/>
      <c r="Y358" s="148"/>
      <c r="Z358" s="148"/>
      <c r="AA358" s="149"/>
      <c r="AB358" s="149"/>
      <c r="AC358" s="150"/>
      <c r="AD358" s="150"/>
      <c r="AE358" s="151"/>
      <c r="AF358" s="5"/>
      <c r="AG358" s="5"/>
      <c r="AH358" s="5"/>
      <c r="AI358" s="5"/>
      <c r="AJ358" s="5"/>
      <c r="AK358" s="5"/>
      <c r="AL358" s="13"/>
      <c r="AM358" s="152"/>
      <c r="AN358" s="13"/>
      <c r="AO358" s="111"/>
      <c r="AP358" s="111"/>
      <c r="AQ358" s="111"/>
      <c r="AR358" s="111"/>
      <c r="AS358" s="111"/>
      <c r="AT358" s="111"/>
      <c r="AU358" s="111"/>
      <c r="AV358" s="111"/>
      <c r="AW358" s="111"/>
      <c r="AX358" s="111"/>
      <c r="AY358" s="111"/>
      <c r="AZ358" s="111"/>
      <c r="BA358" s="111"/>
      <c r="BB358" s="111"/>
      <c r="BC358" s="111"/>
      <c r="BD358" s="111"/>
      <c r="BE358" s="111"/>
      <c r="BF358" s="111"/>
      <c r="BG358" s="111"/>
      <c r="BH358" s="111"/>
      <c r="BI358" s="111"/>
      <c r="BJ358" s="111"/>
      <c r="BK358" s="111"/>
      <c r="BL358" s="111"/>
      <c r="BM358" s="111"/>
      <c r="BN358" s="111"/>
      <c r="BO358" s="111"/>
      <c r="BP358" s="111"/>
      <c r="BQ358" s="111"/>
      <c r="BR358" s="111"/>
      <c r="BS358" s="111"/>
      <c r="BT358" s="111"/>
      <c r="BU358" s="111"/>
      <c r="BV358" s="111"/>
      <c r="BW358" s="111"/>
      <c r="BX358" s="111"/>
      <c r="BY358" s="111"/>
      <c r="BZ358" s="111"/>
      <c r="CA358" s="111"/>
      <c r="CB358" s="111"/>
      <c r="CC358" s="111"/>
      <c r="CD358" s="111"/>
      <c r="CE358" s="111"/>
      <c r="CF358" s="111"/>
      <c r="CG358" s="111"/>
      <c r="CH358" s="111"/>
      <c r="CI358" s="111"/>
      <c r="CJ358" s="111"/>
      <c r="CK358" s="111"/>
      <c r="CL358" s="111"/>
      <c r="CM358" s="111"/>
      <c r="CN358" s="111"/>
      <c r="CO358" s="111"/>
      <c r="CP358" s="111"/>
      <c r="CQ358" s="111"/>
      <c r="CR358" s="111"/>
      <c r="CS358" s="111"/>
      <c r="CT358" s="111"/>
      <c r="CU358" s="111"/>
      <c r="CV358" s="111"/>
      <c r="CW358" s="111"/>
      <c r="CX358" s="111"/>
      <c r="CY358" s="111"/>
      <c r="CZ358" s="111"/>
      <c r="DA358" s="111"/>
      <c r="DB358" s="111"/>
      <c r="DC358" s="111"/>
      <c r="DD358" s="111"/>
      <c r="DE358" s="111"/>
      <c r="DF358" s="111"/>
      <c r="DG358" s="111"/>
      <c r="DH358" s="111"/>
      <c r="DI358" s="111"/>
      <c r="DJ358" s="111"/>
      <c r="DK358" s="111"/>
      <c r="DL358" s="111"/>
      <c r="DM358" s="111"/>
      <c r="DN358" s="111"/>
      <c r="DO358" s="111"/>
      <c r="DP358" s="111"/>
      <c r="DQ358" s="111"/>
      <c r="DR358" s="111"/>
      <c r="DS358" s="111"/>
      <c r="DT358" s="111"/>
      <c r="DU358" s="111"/>
      <c r="DV358" s="111"/>
      <c r="DW358" s="111"/>
      <c r="DX358" s="111"/>
      <c r="DY358" s="111"/>
      <c r="DZ358" s="111"/>
      <c r="EA358" s="111"/>
      <c r="EB358" s="111"/>
      <c r="EC358" s="111"/>
      <c r="ED358" s="111"/>
      <c r="EE358" s="111"/>
      <c r="EF358" s="111"/>
      <c r="EG358" s="111"/>
      <c r="EH358" s="111"/>
      <c r="EI358" s="111"/>
      <c r="EJ358" s="111"/>
      <c r="EK358" s="111"/>
      <c r="EL358" s="111"/>
      <c r="EM358" s="111"/>
      <c r="EN358" s="111"/>
      <c r="EO358" s="111"/>
      <c r="EP358" s="111"/>
      <c r="EQ358" s="111"/>
      <c r="ER358" s="111"/>
      <c r="ES358" s="111"/>
      <c r="ET358" s="111"/>
      <c r="EU358" s="111"/>
      <c r="EV358" s="111"/>
      <c r="EW358" s="111"/>
      <c r="EX358" s="111"/>
      <c r="EY358" s="111"/>
      <c r="EZ358" s="111"/>
      <c r="FA358" s="111"/>
      <c r="FB358" s="111"/>
      <c r="FC358" s="111"/>
      <c r="FD358" s="111"/>
      <c r="FE358" s="111"/>
      <c r="FF358" s="111"/>
      <c r="FG358" s="111"/>
      <c r="FH358" s="111"/>
      <c r="FI358" s="111"/>
      <c r="FJ358" s="111"/>
      <c r="FK358" s="111"/>
      <c r="FL358" s="111"/>
      <c r="FM358" s="111"/>
      <c r="FN358" s="111"/>
      <c r="FO358" s="111"/>
      <c r="FP358" s="111"/>
      <c r="FQ358" s="111"/>
      <c r="FR358" s="111"/>
      <c r="FS358" s="111"/>
      <c r="FT358" s="111"/>
      <c r="FU358" s="111"/>
      <c r="FV358" s="111"/>
    </row>
    <row r="359" spans="1:178" s="19" customFormat="1">
      <c r="A359" s="110"/>
      <c r="B359" s="137"/>
      <c r="C359" s="138"/>
      <c r="D359" s="139"/>
      <c r="E359" s="13"/>
      <c r="F359" s="140"/>
      <c r="G359" s="13"/>
      <c r="H359" s="13"/>
      <c r="I359" s="114"/>
      <c r="J359" s="153"/>
      <c r="K359" s="142"/>
      <c r="L359" s="143"/>
      <c r="M359" s="155"/>
      <c r="N359" s="39"/>
      <c r="O359" s="145"/>
      <c r="P359" s="40"/>
      <c r="Q359" s="146"/>
      <c r="R359" s="147"/>
      <c r="S359" s="148"/>
      <c r="T359" s="148"/>
      <c r="U359" s="148"/>
      <c r="V359" s="148"/>
      <c r="W359" s="148"/>
      <c r="X359" s="148"/>
      <c r="Y359" s="148"/>
      <c r="Z359" s="148"/>
      <c r="AA359" s="149"/>
      <c r="AB359" s="149"/>
      <c r="AC359" s="150"/>
      <c r="AD359" s="150"/>
      <c r="AE359" s="151"/>
      <c r="AF359" s="5"/>
      <c r="AG359" s="5"/>
      <c r="AH359" s="5"/>
      <c r="AI359" s="5"/>
      <c r="AJ359" s="5"/>
      <c r="AK359" s="5"/>
      <c r="AL359" s="13"/>
      <c r="AM359" s="152"/>
      <c r="AN359" s="13"/>
      <c r="AO359" s="111"/>
      <c r="AP359" s="111"/>
      <c r="AQ359" s="111"/>
      <c r="AR359" s="111"/>
      <c r="AS359" s="111"/>
      <c r="AT359" s="111"/>
      <c r="AU359" s="111"/>
      <c r="AV359" s="111"/>
      <c r="AW359" s="111"/>
      <c r="AX359" s="111"/>
      <c r="AY359" s="111"/>
      <c r="AZ359" s="111"/>
      <c r="BA359" s="111"/>
      <c r="BB359" s="111"/>
      <c r="BC359" s="111"/>
      <c r="BD359" s="111"/>
      <c r="BE359" s="111"/>
      <c r="BF359" s="111"/>
      <c r="BG359" s="111"/>
      <c r="BH359" s="111"/>
      <c r="BI359" s="111"/>
      <c r="BJ359" s="111"/>
      <c r="BK359" s="111"/>
      <c r="BL359" s="111"/>
      <c r="BM359" s="111"/>
      <c r="BN359" s="111"/>
      <c r="BO359" s="111"/>
      <c r="BP359" s="111"/>
      <c r="BQ359" s="111"/>
      <c r="BR359" s="111"/>
      <c r="BS359" s="111"/>
      <c r="BT359" s="111"/>
      <c r="BU359" s="111"/>
      <c r="BV359" s="111"/>
      <c r="BW359" s="111"/>
      <c r="BX359" s="111"/>
      <c r="BY359" s="111"/>
      <c r="BZ359" s="111"/>
      <c r="CA359" s="111"/>
      <c r="CB359" s="111"/>
      <c r="CC359" s="111"/>
      <c r="CD359" s="111"/>
      <c r="CE359" s="111"/>
      <c r="CF359" s="111"/>
      <c r="CG359" s="111"/>
      <c r="CH359" s="111"/>
      <c r="CI359" s="111"/>
      <c r="CJ359" s="111"/>
      <c r="CK359" s="111"/>
      <c r="CL359" s="111"/>
      <c r="CM359" s="111"/>
      <c r="CN359" s="111"/>
      <c r="CO359" s="111"/>
      <c r="CP359" s="111"/>
      <c r="CQ359" s="111"/>
      <c r="CR359" s="111"/>
      <c r="CS359" s="111"/>
      <c r="CT359" s="111"/>
      <c r="CU359" s="111"/>
      <c r="CV359" s="111"/>
      <c r="CW359" s="111"/>
      <c r="CX359" s="111"/>
      <c r="CY359" s="111"/>
      <c r="CZ359" s="111"/>
      <c r="DA359" s="111"/>
      <c r="DB359" s="111"/>
      <c r="DC359" s="111"/>
      <c r="DD359" s="111"/>
      <c r="DE359" s="111"/>
      <c r="DF359" s="111"/>
      <c r="DG359" s="111"/>
      <c r="DH359" s="111"/>
      <c r="DI359" s="111"/>
      <c r="DJ359" s="111"/>
      <c r="DK359" s="111"/>
      <c r="DL359" s="111"/>
      <c r="DM359" s="111"/>
      <c r="DN359" s="111"/>
      <c r="DO359" s="111"/>
      <c r="DP359" s="111"/>
      <c r="DQ359" s="111"/>
      <c r="DR359" s="111"/>
      <c r="DS359" s="111"/>
      <c r="DT359" s="111"/>
      <c r="DU359" s="111"/>
      <c r="DV359" s="111"/>
      <c r="DW359" s="111"/>
      <c r="DX359" s="111"/>
      <c r="DY359" s="111"/>
      <c r="DZ359" s="111"/>
      <c r="EA359" s="111"/>
      <c r="EB359" s="111"/>
      <c r="EC359" s="111"/>
      <c r="ED359" s="111"/>
      <c r="EE359" s="111"/>
      <c r="EF359" s="111"/>
      <c r="EG359" s="111"/>
      <c r="EH359" s="111"/>
      <c r="EI359" s="111"/>
      <c r="EJ359" s="111"/>
      <c r="EK359" s="111"/>
      <c r="EL359" s="111"/>
      <c r="EM359" s="111"/>
      <c r="EN359" s="111"/>
      <c r="EO359" s="111"/>
      <c r="EP359" s="111"/>
      <c r="EQ359" s="111"/>
      <c r="ER359" s="111"/>
      <c r="ES359" s="111"/>
      <c r="ET359" s="111"/>
      <c r="EU359" s="111"/>
      <c r="EV359" s="111"/>
      <c r="EW359" s="111"/>
      <c r="EX359" s="111"/>
      <c r="EY359" s="111"/>
      <c r="EZ359" s="111"/>
      <c r="FA359" s="111"/>
      <c r="FB359" s="111"/>
      <c r="FC359" s="111"/>
      <c r="FD359" s="111"/>
      <c r="FE359" s="111"/>
      <c r="FF359" s="111"/>
      <c r="FG359" s="111"/>
      <c r="FH359" s="111"/>
      <c r="FI359" s="111"/>
      <c r="FJ359" s="111"/>
      <c r="FK359" s="111"/>
      <c r="FL359" s="111"/>
      <c r="FM359" s="111"/>
      <c r="FN359" s="111"/>
      <c r="FO359" s="111"/>
      <c r="FP359" s="111"/>
      <c r="FQ359" s="111"/>
      <c r="FR359" s="111"/>
      <c r="FS359" s="111"/>
      <c r="FT359" s="111"/>
      <c r="FU359" s="111"/>
      <c r="FV359" s="111"/>
    </row>
    <row r="360" spans="1:178" s="19" customFormat="1">
      <c r="A360" s="110"/>
      <c r="B360" s="137"/>
      <c r="C360" s="138"/>
      <c r="D360" s="139"/>
      <c r="E360" s="13"/>
      <c r="F360" s="140"/>
      <c r="G360" s="13"/>
      <c r="H360" s="13"/>
      <c r="I360" s="114"/>
      <c r="J360" s="153"/>
      <c r="K360" s="142"/>
      <c r="L360" s="143"/>
      <c r="M360" s="155"/>
      <c r="N360" s="39"/>
      <c r="O360" s="145"/>
      <c r="P360" s="40"/>
      <c r="Q360" s="146"/>
      <c r="R360" s="147"/>
      <c r="S360" s="148"/>
      <c r="T360" s="148"/>
      <c r="U360" s="148"/>
      <c r="V360" s="148"/>
      <c r="W360" s="148"/>
      <c r="X360" s="148"/>
      <c r="Y360" s="148"/>
      <c r="Z360" s="148"/>
      <c r="AA360" s="149"/>
      <c r="AB360" s="149"/>
      <c r="AC360" s="150"/>
      <c r="AD360" s="150"/>
      <c r="AE360" s="151"/>
      <c r="AF360" s="5"/>
      <c r="AG360" s="5"/>
      <c r="AH360" s="5"/>
      <c r="AI360" s="5"/>
      <c r="AJ360" s="5"/>
      <c r="AK360" s="5"/>
      <c r="AL360" s="13"/>
      <c r="AM360" s="152"/>
      <c r="AN360" s="13"/>
      <c r="AO360" s="111"/>
      <c r="AP360" s="111"/>
      <c r="AQ360" s="111"/>
      <c r="AR360" s="111"/>
      <c r="AS360" s="111"/>
      <c r="AT360" s="111"/>
      <c r="AU360" s="111"/>
      <c r="AV360" s="111"/>
      <c r="AW360" s="111"/>
      <c r="AX360" s="111"/>
      <c r="AY360" s="111"/>
      <c r="AZ360" s="111"/>
      <c r="BA360" s="111"/>
      <c r="BB360" s="111"/>
      <c r="BC360" s="111"/>
      <c r="BD360" s="111"/>
      <c r="BE360" s="111"/>
      <c r="BF360" s="111"/>
      <c r="BG360" s="111"/>
      <c r="BH360" s="111"/>
      <c r="BI360" s="111"/>
      <c r="BJ360" s="111"/>
      <c r="BK360" s="111"/>
      <c r="BL360" s="111"/>
      <c r="BM360" s="111"/>
      <c r="BN360" s="111"/>
      <c r="BO360" s="111"/>
      <c r="BP360" s="111"/>
      <c r="BQ360" s="111"/>
      <c r="BR360" s="111"/>
      <c r="BS360" s="111"/>
      <c r="BT360" s="111"/>
      <c r="BU360" s="111"/>
      <c r="BV360" s="111"/>
      <c r="BW360" s="111"/>
      <c r="BX360" s="111"/>
      <c r="BY360" s="111"/>
      <c r="BZ360" s="111"/>
      <c r="CA360" s="111"/>
      <c r="CB360" s="111"/>
      <c r="CC360" s="111"/>
      <c r="CD360" s="111"/>
      <c r="CE360" s="111"/>
      <c r="CF360" s="111"/>
      <c r="CG360" s="111"/>
      <c r="CH360" s="111"/>
      <c r="CI360" s="111"/>
      <c r="CJ360" s="111"/>
      <c r="CK360" s="111"/>
      <c r="CL360" s="111"/>
      <c r="CM360" s="111"/>
      <c r="CN360" s="111"/>
      <c r="CO360" s="111"/>
      <c r="CP360" s="111"/>
      <c r="CQ360" s="111"/>
      <c r="CR360" s="111"/>
      <c r="CS360" s="111"/>
      <c r="CT360" s="111"/>
      <c r="CU360" s="111"/>
      <c r="CV360" s="111"/>
      <c r="CW360" s="111"/>
      <c r="CX360" s="111"/>
      <c r="CY360" s="111"/>
      <c r="CZ360" s="111"/>
      <c r="DA360" s="111"/>
      <c r="DB360" s="111"/>
      <c r="DC360" s="111"/>
      <c r="DD360" s="111"/>
      <c r="DE360" s="111"/>
      <c r="DF360" s="111"/>
      <c r="DG360" s="111"/>
      <c r="DH360" s="111"/>
      <c r="DI360" s="111"/>
      <c r="DJ360" s="111"/>
      <c r="DK360" s="111"/>
      <c r="DL360" s="111"/>
      <c r="DM360" s="111"/>
      <c r="DN360" s="111"/>
      <c r="DO360" s="111"/>
      <c r="DP360" s="111"/>
      <c r="DQ360" s="111"/>
      <c r="DR360" s="111"/>
      <c r="DS360" s="111"/>
      <c r="DT360" s="111"/>
      <c r="DU360" s="111"/>
      <c r="DV360" s="111"/>
      <c r="DW360" s="111"/>
      <c r="DX360" s="111"/>
      <c r="DY360" s="111"/>
      <c r="DZ360" s="111"/>
      <c r="EA360" s="111"/>
      <c r="EB360" s="111"/>
      <c r="EC360" s="111"/>
      <c r="ED360" s="111"/>
      <c r="EE360" s="111"/>
      <c r="EF360" s="111"/>
      <c r="EG360" s="111"/>
      <c r="EH360" s="111"/>
      <c r="EI360" s="111"/>
      <c r="EJ360" s="111"/>
      <c r="EK360" s="111"/>
      <c r="EL360" s="111"/>
      <c r="EM360" s="111"/>
      <c r="EN360" s="111"/>
      <c r="EO360" s="111"/>
      <c r="EP360" s="111"/>
      <c r="EQ360" s="111"/>
      <c r="ER360" s="111"/>
      <c r="ES360" s="111"/>
      <c r="ET360" s="111"/>
      <c r="EU360" s="111"/>
      <c r="EV360" s="111"/>
      <c r="EW360" s="111"/>
      <c r="EX360" s="111"/>
      <c r="EY360" s="111"/>
      <c r="EZ360" s="111"/>
      <c r="FA360" s="111"/>
      <c r="FB360" s="111"/>
      <c r="FC360" s="111"/>
      <c r="FD360" s="111"/>
      <c r="FE360" s="111"/>
      <c r="FF360" s="111"/>
      <c r="FG360" s="111"/>
      <c r="FH360" s="111"/>
      <c r="FI360" s="111"/>
      <c r="FJ360" s="111"/>
      <c r="FK360" s="111"/>
      <c r="FL360" s="111"/>
      <c r="FM360" s="111"/>
      <c r="FN360" s="111"/>
      <c r="FO360" s="111"/>
      <c r="FP360" s="111"/>
      <c r="FQ360" s="111"/>
      <c r="FR360" s="111"/>
      <c r="FS360" s="111"/>
      <c r="FT360" s="111"/>
      <c r="FU360" s="111"/>
      <c r="FV360" s="111"/>
    </row>
    <row r="361" spans="1:178" s="19" customFormat="1">
      <c r="A361" s="110"/>
      <c r="B361" s="137"/>
      <c r="C361" s="138"/>
      <c r="D361" s="139"/>
      <c r="E361" s="13"/>
      <c r="F361" s="140"/>
      <c r="G361" s="13"/>
      <c r="H361" s="13"/>
      <c r="I361" s="114"/>
      <c r="J361" s="153"/>
      <c r="K361" s="142"/>
      <c r="L361" s="143"/>
      <c r="M361" s="156"/>
      <c r="N361" s="39"/>
      <c r="O361" s="145"/>
      <c r="P361" s="40"/>
      <c r="Q361" s="146"/>
      <c r="R361" s="147"/>
      <c r="S361" s="148"/>
      <c r="T361" s="148"/>
      <c r="U361" s="148"/>
      <c r="V361" s="148"/>
      <c r="W361" s="148"/>
      <c r="X361" s="148"/>
      <c r="Y361" s="148"/>
      <c r="Z361" s="148"/>
      <c r="AA361" s="149"/>
      <c r="AB361" s="149"/>
      <c r="AC361" s="150"/>
      <c r="AD361" s="150"/>
      <c r="AE361" s="151"/>
      <c r="AF361" s="5"/>
      <c r="AG361" s="5"/>
      <c r="AH361" s="5"/>
      <c r="AI361" s="5"/>
      <c r="AJ361" s="5"/>
      <c r="AK361" s="5"/>
      <c r="AL361" s="13"/>
      <c r="AM361" s="152"/>
      <c r="AN361" s="13"/>
      <c r="AO361" s="111"/>
      <c r="AP361" s="111"/>
      <c r="AQ361" s="111"/>
      <c r="AR361" s="111"/>
      <c r="AS361" s="111"/>
      <c r="AT361" s="111"/>
      <c r="AU361" s="111"/>
      <c r="AV361" s="111"/>
      <c r="AW361" s="111"/>
      <c r="AX361" s="111"/>
      <c r="AY361" s="111"/>
      <c r="AZ361" s="111"/>
      <c r="BA361" s="111"/>
      <c r="BB361" s="111"/>
      <c r="BC361" s="111"/>
      <c r="BD361" s="111"/>
      <c r="BE361" s="111"/>
      <c r="BF361" s="111"/>
      <c r="BG361" s="111"/>
      <c r="BH361" s="111"/>
      <c r="BI361" s="111"/>
      <c r="BJ361" s="111"/>
      <c r="BK361" s="111"/>
      <c r="BL361" s="111"/>
      <c r="BM361" s="111"/>
      <c r="BN361" s="111"/>
      <c r="BO361" s="111"/>
      <c r="BP361" s="111"/>
      <c r="BQ361" s="111"/>
      <c r="BR361" s="111"/>
      <c r="BS361" s="111"/>
      <c r="BT361" s="111"/>
      <c r="BU361" s="111"/>
      <c r="BV361" s="111"/>
      <c r="BW361" s="111"/>
      <c r="BX361" s="111"/>
      <c r="BY361" s="111"/>
      <c r="BZ361" s="111"/>
      <c r="CA361" s="111"/>
      <c r="CB361" s="111"/>
      <c r="CC361" s="111"/>
      <c r="CD361" s="111"/>
      <c r="CE361" s="111"/>
      <c r="CF361" s="111"/>
      <c r="CG361" s="111"/>
      <c r="CH361" s="111"/>
      <c r="CI361" s="111"/>
      <c r="CJ361" s="111"/>
      <c r="CK361" s="111"/>
      <c r="CL361" s="111"/>
      <c r="CM361" s="111"/>
      <c r="CN361" s="111"/>
      <c r="CO361" s="111"/>
      <c r="CP361" s="111"/>
      <c r="CQ361" s="111"/>
      <c r="CR361" s="111"/>
      <c r="CS361" s="111"/>
      <c r="CT361" s="111"/>
      <c r="CU361" s="111"/>
      <c r="CV361" s="111"/>
      <c r="CW361" s="111"/>
      <c r="CX361" s="111"/>
      <c r="CY361" s="111"/>
      <c r="CZ361" s="111"/>
      <c r="DA361" s="111"/>
      <c r="DB361" s="111"/>
      <c r="DC361" s="111"/>
      <c r="DD361" s="111"/>
      <c r="DE361" s="111"/>
      <c r="DF361" s="111"/>
      <c r="DG361" s="111"/>
      <c r="DH361" s="111"/>
      <c r="DI361" s="111"/>
      <c r="DJ361" s="111"/>
      <c r="DK361" s="111"/>
      <c r="DL361" s="111"/>
      <c r="DM361" s="111"/>
      <c r="DN361" s="111"/>
      <c r="DO361" s="111"/>
      <c r="DP361" s="111"/>
      <c r="DQ361" s="111"/>
      <c r="DR361" s="111"/>
      <c r="DS361" s="111"/>
      <c r="DT361" s="111"/>
      <c r="DU361" s="111"/>
      <c r="DV361" s="111"/>
      <c r="DW361" s="111"/>
      <c r="DX361" s="111"/>
      <c r="DY361" s="111"/>
      <c r="DZ361" s="111"/>
      <c r="EA361" s="111"/>
      <c r="EB361" s="111"/>
      <c r="EC361" s="111"/>
      <c r="ED361" s="111"/>
      <c r="EE361" s="111"/>
      <c r="EF361" s="111"/>
      <c r="EG361" s="111"/>
      <c r="EH361" s="111"/>
      <c r="EI361" s="111"/>
      <c r="EJ361" s="111"/>
      <c r="EK361" s="111"/>
      <c r="EL361" s="111"/>
      <c r="EM361" s="111"/>
      <c r="EN361" s="111"/>
      <c r="EO361" s="111"/>
      <c r="EP361" s="111"/>
      <c r="EQ361" s="111"/>
      <c r="ER361" s="111"/>
      <c r="ES361" s="111"/>
      <c r="ET361" s="111"/>
      <c r="EU361" s="111"/>
      <c r="EV361" s="111"/>
      <c r="EW361" s="111"/>
      <c r="EX361" s="111"/>
      <c r="EY361" s="111"/>
      <c r="EZ361" s="111"/>
      <c r="FA361" s="111"/>
      <c r="FB361" s="111"/>
      <c r="FC361" s="111"/>
      <c r="FD361" s="111"/>
      <c r="FE361" s="111"/>
      <c r="FF361" s="111"/>
      <c r="FG361" s="111"/>
      <c r="FH361" s="111"/>
      <c r="FI361" s="111"/>
      <c r="FJ361" s="111"/>
      <c r="FK361" s="111"/>
      <c r="FL361" s="111"/>
      <c r="FM361" s="111"/>
      <c r="FN361" s="111"/>
      <c r="FO361" s="111"/>
      <c r="FP361" s="111"/>
      <c r="FQ361" s="111"/>
      <c r="FR361" s="111"/>
      <c r="FS361" s="111"/>
      <c r="FT361" s="111"/>
      <c r="FU361" s="111"/>
      <c r="FV361" s="111"/>
    </row>
    <row r="362" spans="1:178" s="19" customFormat="1">
      <c r="A362" s="110"/>
      <c r="B362" s="137"/>
      <c r="C362" s="138"/>
      <c r="D362" s="139"/>
      <c r="E362" s="13"/>
      <c r="F362" s="140"/>
      <c r="G362" s="13"/>
      <c r="H362" s="13"/>
      <c r="I362" s="114"/>
      <c r="J362" s="153"/>
      <c r="K362" s="142"/>
      <c r="L362" s="143"/>
      <c r="M362" s="156"/>
      <c r="N362" s="39"/>
      <c r="O362" s="145"/>
      <c r="P362" s="40"/>
      <c r="Q362" s="146"/>
      <c r="R362" s="147"/>
      <c r="S362" s="148"/>
      <c r="T362" s="148"/>
      <c r="U362" s="148"/>
      <c r="V362" s="148"/>
      <c r="W362" s="148"/>
      <c r="X362" s="148"/>
      <c r="Y362" s="148"/>
      <c r="Z362" s="148"/>
      <c r="AA362" s="149"/>
      <c r="AB362" s="149"/>
      <c r="AC362" s="150"/>
      <c r="AD362" s="150"/>
      <c r="AE362" s="151"/>
      <c r="AF362" s="5"/>
      <c r="AG362" s="5"/>
      <c r="AH362" s="5"/>
      <c r="AI362" s="5"/>
      <c r="AJ362" s="5"/>
      <c r="AK362" s="5"/>
      <c r="AL362" s="13"/>
      <c r="AM362" s="152"/>
      <c r="AN362" s="13"/>
      <c r="AO362" s="111"/>
      <c r="AP362" s="111"/>
      <c r="AQ362" s="111"/>
      <c r="AR362" s="111"/>
      <c r="AS362" s="111"/>
      <c r="AT362" s="111"/>
      <c r="AU362" s="111"/>
      <c r="AV362" s="111"/>
      <c r="AW362" s="111"/>
      <c r="AX362" s="111"/>
      <c r="AY362" s="111"/>
      <c r="AZ362" s="111"/>
      <c r="BA362" s="111"/>
      <c r="BB362" s="111"/>
      <c r="BC362" s="111"/>
      <c r="BD362" s="111"/>
      <c r="BE362" s="111"/>
      <c r="BF362" s="111"/>
      <c r="BG362" s="111"/>
      <c r="BH362" s="111"/>
      <c r="BI362" s="111"/>
      <c r="BJ362" s="111"/>
      <c r="BK362" s="111"/>
      <c r="BL362" s="111"/>
      <c r="BM362" s="111"/>
      <c r="BN362" s="111"/>
      <c r="BO362" s="111"/>
      <c r="BP362" s="111"/>
      <c r="BQ362" s="111"/>
      <c r="BR362" s="111"/>
      <c r="BS362" s="111"/>
      <c r="BT362" s="111"/>
      <c r="BU362" s="111"/>
      <c r="BV362" s="111"/>
      <c r="BW362" s="111"/>
      <c r="BX362" s="111"/>
      <c r="BY362" s="111"/>
      <c r="BZ362" s="111"/>
      <c r="CA362" s="111"/>
      <c r="CB362" s="111"/>
      <c r="CC362" s="111"/>
      <c r="CD362" s="111"/>
      <c r="CE362" s="111"/>
      <c r="CF362" s="111"/>
      <c r="CG362" s="111"/>
      <c r="CH362" s="111"/>
      <c r="CI362" s="111"/>
      <c r="CJ362" s="111"/>
      <c r="CK362" s="111"/>
      <c r="CL362" s="111"/>
      <c r="CM362" s="111"/>
      <c r="CN362" s="111"/>
      <c r="CO362" s="111"/>
      <c r="CP362" s="111"/>
      <c r="CQ362" s="111"/>
      <c r="CR362" s="111"/>
      <c r="CS362" s="111"/>
      <c r="CT362" s="111"/>
      <c r="CU362" s="111"/>
      <c r="CV362" s="111"/>
      <c r="CW362" s="111"/>
      <c r="CX362" s="111"/>
      <c r="CY362" s="111"/>
      <c r="CZ362" s="111"/>
      <c r="DA362" s="111"/>
      <c r="DB362" s="111"/>
      <c r="DC362" s="111"/>
      <c r="DD362" s="111"/>
      <c r="DE362" s="111"/>
      <c r="DF362" s="111"/>
      <c r="DG362" s="111"/>
      <c r="DH362" s="111"/>
      <c r="DI362" s="111"/>
      <c r="DJ362" s="111"/>
      <c r="DK362" s="111"/>
      <c r="DL362" s="111"/>
      <c r="DM362" s="111"/>
      <c r="DN362" s="111"/>
      <c r="DO362" s="111"/>
      <c r="DP362" s="111"/>
      <c r="DQ362" s="111"/>
      <c r="DR362" s="111"/>
      <c r="DS362" s="111"/>
      <c r="DT362" s="111"/>
      <c r="DU362" s="111"/>
      <c r="DV362" s="111"/>
      <c r="DW362" s="111"/>
      <c r="DX362" s="111"/>
      <c r="DY362" s="111"/>
      <c r="DZ362" s="111"/>
      <c r="EA362" s="111"/>
      <c r="EB362" s="111"/>
      <c r="EC362" s="111"/>
      <c r="ED362" s="111"/>
      <c r="EE362" s="111"/>
      <c r="EF362" s="111"/>
      <c r="EG362" s="111"/>
      <c r="EH362" s="111"/>
      <c r="EI362" s="111"/>
      <c r="EJ362" s="111"/>
      <c r="EK362" s="111"/>
      <c r="EL362" s="111"/>
      <c r="EM362" s="111"/>
      <c r="EN362" s="111"/>
      <c r="EO362" s="111"/>
      <c r="EP362" s="111"/>
      <c r="EQ362" s="111"/>
      <c r="ER362" s="111"/>
      <c r="ES362" s="111"/>
      <c r="ET362" s="111"/>
      <c r="EU362" s="111"/>
      <c r="EV362" s="111"/>
      <c r="EW362" s="111"/>
      <c r="EX362" s="111"/>
      <c r="EY362" s="111"/>
      <c r="EZ362" s="111"/>
      <c r="FA362" s="111"/>
      <c r="FB362" s="111"/>
      <c r="FC362" s="111"/>
      <c r="FD362" s="111"/>
      <c r="FE362" s="111"/>
      <c r="FF362" s="111"/>
      <c r="FG362" s="111"/>
      <c r="FH362" s="111"/>
      <c r="FI362" s="111"/>
      <c r="FJ362" s="111"/>
      <c r="FK362" s="111"/>
      <c r="FL362" s="111"/>
      <c r="FM362" s="111"/>
      <c r="FN362" s="111"/>
      <c r="FO362" s="111"/>
      <c r="FP362" s="111"/>
      <c r="FQ362" s="111"/>
      <c r="FR362" s="111"/>
      <c r="FS362" s="111"/>
      <c r="FT362" s="111"/>
      <c r="FU362" s="111"/>
      <c r="FV362" s="111"/>
    </row>
    <row r="363" spans="1:178" s="19" customFormat="1">
      <c r="A363" s="110"/>
      <c r="B363" s="137"/>
      <c r="C363" s="138"/>
      <c r="D363" s="139"/>
      <c r="E363" s="13"/>
      <c r="F363" s="140"/>
      <c r="G363" s="13"/>
      <c r="H363" s="13"/>
      <c r="I363" s="114"/>
      <c r="J363" s="153"/>
      <c r="K363" s="142"/>
      <c r="L363" s="143"/>
      <c r="M363" s="156"/>
      <c r="N363" s="39"/>
      <c r="O363" s="145"/>
      <c r="P363" s="40"/>
      <c r="Q363" s="146"/>
      <c r="R363" s="147"/>
      <c r="S363" s="148"/>
      <c r="T363" s="148"/>
      <c r="U363" s="148"/>
      <c r="V363" s="148"/>
      <c r="W363" s="148"/>
      <c r="X363" s="148"/>
      <c r="Y363" s="148"/>
      <c r="Z363" s="148"/>
      <c r="AA363" s="149"/>
      <c r="AB363" s="149"/>
      <c r="AC363" s="150"/>
      <c r="AD363" s="150"/>
      <c r="AE363" s="151"/>
      <c r="AF363" s="5"/>
      <c r="AG363" s="5"/>
      <c r="AH363" s="5"/>
      <c r="AI363" s="5"/>
      <c r="AJ363" s="5"/>
      <c r="AK363" s="5"/>
      <c r="AL363" s="13"/>
      <c r="AM363" s="152"/>
      <c r="AN363" s="13"/>
      <c r="AO363" s="111"/>
      <c r="AP363" s="111"/>
      <c r="AQ363" s="111"/>
      <c r="AR363" s="111"/>
      <c r="AS363" s="111"/>
      <c r="AT363" s="111"/>
      <c r="AU363" s="111"/>
      <c r="AV363" s="111"/>
      <c r="AW363" s="111"/>
      <c r="AX363" s="111"/>
      <c r="AY363" s="111"/>
      <c r="AZ363" s="111"/>
      <c r="BA363" s="111"/>
      <c r="BB363" s="111"/>
      <c r="BC363" s="111"/>
      <c r="BD363" s="111"/>
      <c r="BE363" s="111"/>
      <c r="BF363" s="111"/>
      <c r="BG363" s="111"/>
      <c r="BH363" s="111"/>
      <c r="BI363" s="111"/>
      <c r="BJ363" s="111"/>
      <c r="BK363" s="111"/>
      <c r="BL363" s="111"/>
      <c r="BM363" s="111"/>
      <c r="BN363" s="111"/>
      <c r="BO363" s="111"/>
      <c r="BP363" s="111"/>
      <c r="BQ363" s="111"/>
      <c r="BR363" s="111"/>
      <c r="BS363" s="111"/>
      <c r="BT363" s="111"/>
      <c r="BU363" s="111"/>
      <c r="BV363" s="111"/>
      <c r="BW363" s="111"/>
      <c r="BX363" s="111"/>
      <c r="BY363" s="111"/>
      <c r="BZ363" s="111"/>
      <c r="CA363" s="111"/>
      <c r="CB363" s="111"/>
      <c r="CC363" s="111"/>
      <c r="CD363" s="111"/>
      <c r="CE363" s="111"/>
      <c r="CF363" s="111"/>
      <c r="CG363" s="111"/>
      <c r="CH363" s="111"/>
      <c r="CI363" s="111"/>
      <c r="CJ363" s="111"/>
      <c r="CK363" s="111"/>
      <c r="CL363" s="111"/>
      <c r="CM363" s="111"/>
      <c r="CN363" s="111"/>
      <c r="CO363" s="111"/>
      <c r="CP363" s="111"/>
      <c r="CQ363" s="111"/>
      <c r="CR363" s="111"/>
      <c r="CS363" s="111"/>
      <c r="CT363" s="111"/>
      <c r="CU363" s="111"/>
      <c r="CV363" s="111"/>
      <c r="CW363" s="111"/>
      <c r="CX363" s="111"/>
      <c r="CY363" s="111"/>
      <c r="CZ363" s="111"/>
      <c r="DA363" s="111"/>
      <c r="DB363" s="111"/>
      <c r="DC363" s="111"/>
      <c r="DD363" s="111"/>
      <c r="DE363" s="111"/>
      <c r="DF363" s="111"/>
      <c r="DG363" s="111"/>
      <c r="DH363" s="111"/>
      <c r="DI363" s="111"/>
      <c r="DJ363" s="111"/>
      <c r="DK363" s="111"/>
      <c r="DL363" s="111"/>
      <c r="DM363" s="111"/>
      <c r="DN363" s="111"/>
      <c r="DO363" s="111"/>
      <c r="DP363" s="111"/>
      <c r="DQ363" s="111"/>
      <c r="DR363" s="111"/>
      <c r="DS363" s="111"/>
      <c r="DT363" s="111"/>
      <c r="DU363" s="111"/>
      <c r="DV363" s="111"/>
      <c r="DW363" s="111"/>
      <c r="DX363" s="111"/>
      <c r="DY363" s="111"/>
      <c r="DZ363" s="111"/>
      <c r="EA363" s="111"/>
      <c r="EB363" s="111"/>
      <c r="EC363" s="111"/>
      <c r="ED363" s="111"/>
      <c r="EE363" s="111"/>
      <c r="EF363" s="111"/>
      <c r="EG363" s="111"/>
      <c r="EH363" s="111"/>
      <c r="EI363" s="111"/>
      <c r="EJ363" s="111"/>
      <c r="EK363" s="111"/>
      <c r="EL363" s="111"/>
      <c r="EM363" s="111"/>
      <c r="EN363" s="111"/>
      <c r="EO363" s="111"/>
      <c r="EP363" s="111"/>
      <c r="EQ363" s="111"/>
      <c r="ER363" s="111"/>
      <c r="ES363" s="111"/>
      <c r="ET363" s="111"/>
      <c r="EU363" s="111"/>
      <c r="EV363" s="111"/>
      <c r="EW363" s="111"/>
      <c r="EX363" s="111"/>
      <c r="EY363" s="111"/>
      <c r="EZ363" s="111"/>
      <c r="FA363" s="111"/>
      <c r="FB363" s="111"/>
      <c r="FC363" s="111"/>
      <c r="FD363" s="111"/>
      <c r="FE363" s="111"/>
      <c r="FF363" s="111"/>
      <c r="FG363" s="111"/>
      <c r="FH363" s="111"/>
      <c r="FI363" s="111"/>
      <c r="FJ363" s="111"/>
      <c r="FK363" s="111"/>
      <c r="FL363" s="111"/>
      <c r="FM363" s="111"/>
      <c r="FN363" s="111"/>
      <c r="FO363" s="111"/>
      <c r="FP363" s="111"/>
      <c r="FQ363" s="111"/>
      <c r="FR363" s="111"/>
      <c r="FS363" s="111"/>
      <c r="FT363" s="111"/>
      <c r="FU363" s="111"/>
      <c r="FV363" s="111"/>
    </row>
    <row r="364" spans="1:178" s="19" customFormat="1">
      <c r="A364" s="110"/>
      <c r="B364" s="137"/>
      <c r="C364" s="138"/>
      <c r="D364" s="139"/>
      <c r="E364" s="13"/>
      <c r="F364" s="140"/>
      <c r="G364" s="13"/>
      <c r="H364" s="13"/>
      <c r="I364" s="114"/>
      <c r="J364" s="153"/>
      <c r="K364" s="142"/>
      <c r="L364" s="143"/>
      <c r="M364" s="156"/>
      <c r="N364" s="39"/>
      <c r="O364" s="145"/>
      <c r="P364" s="40"/>
      <c r="Q364" s="146"/>
      <c r="R364" s="147"/>
      <c r="S364" s="148"/>
      <c r="T364" s="148"/>
      <c r="U364" s="148"/>
      <c r="V364" s="148"/>
      <c r="W364" s="148"/>
      <c r="X364" s="148"/>
      <c r="Y364" s="148"/>
      <c r="Z364" s="148"/>
      <c r="AA364" s="149"/>
      <c r="AB364" s="149"/>
      <c r="AC364" s="150"/>
      <c r="AD364" s="150"/>
      <c r="AE364" s="151"/>
      <c r="AF364" s="5"/>
      <c r="AG364" s="5"/>
      <c r="AH364" s="5"/>
      <c r="AI364" s="5"/>
      <c r="AJ364" s="5"/>
      <c r="AK364" s="5"/>
      <c r="AL364" s="13"/>
      <c r="AM364" s="152"/>
      <c r="AN364" s="13"/>
      <c r="AO364" s="111"/>
      <c r="AP364" s="111"/>
      <c r="AQ364" s="111"/>
      <c r="AR364" s="111"/>
      <c r="AS364" s="111"/>
      <c r="AT364" s="111"/>
      <c r="AU364" s="111"/>
      <c r="AV364" s="111"/>
      <c r="AW364" s="111"/>
      <c r="AX364" s="111"/>
      <c r="AY364" s="111"/>
      <c r="AZ364" s="111"/>
      <c r="BA364" s="111"/>
      <c r="BB364" s="111"/>
      <c r="BC364" s="111"/>
      <c r="BD364" s="111"/>
      <c r="BE364" s="111"/>
      <c r="BF364" s="111"/>
      <c r="BG364" s="111"/>
      <c r="BH364" s="111"/>
      <c r="BI364" s="111"/>
      <c r="BJ364" s="111"/>
      <c r="BK364" s="111"/>
      <c r="BL364" s="111"/>
      <c r="BM364" s="111"/>
      <c r="BN364" s="111"/>
      <c r="BO364" s="111"/>
      <c r="BP364" s="111"/>
      <c r="BQ364" s="111"/>
      <c r="BR364" s="111"/>
      <c r="BS364" s="111"/>
      <c r="BT364" s="111"/>
      <c r="BU364" s="111"/>
      <c r="BV364" s="111"/>
      <c r="BW364" s="111"/>
      <c r="BX364" s="111"/>
      <c r="BY364" s="111"/>
      <c r="BZ364" s="111"/>
      <c r="CA364" s="111"/>
      <c r="CB364" s="111"/>
      <c r="CC364" s="111"/>
      <c r="CD364" s="111"/>
      <c r="CE364" s="111"/>
      <c r="CF364" s="111"/>
      <c r="CG364" s="111"/>
      <c r="CH364" s="111"/>
      <c r="CI364" s="111"/>
      <c r="CJ364" s="111"/>
      <c r="CK364" s="111"/>
      <c r="CL364" s="111"/>
      <c r="CM364" s="111"/>
      <c r="CN364" s="111"/>
      <c r="CO364" s="111"/>
      <c r="CP364" s="111"/>
      <c r="CQ364" s="111"/>
      <c r="CR364" s="111"/>
      <c r="CS364" s="111"/>
      <c r="CT364" s="111"/>
      <c r="CU364" s="111"/>
      <c r="CV364" s="111"/>
      <c r="CW364" s="111"/>
      <c r="CX364" s="111"/>
      <c r="CY364" s="111"/>
      <c r="CZ364" s="111"/>
      <c r="DA364" s="111"/>
      <c r="DB364" s="111"/>
      <c r="DC364" s="111"/>
      <c r="DD364" s="111"/>
      <c r="DE364" s="111"/>
      <c r="DF364" s="111"/>
      <c r="DG364" s="111"/>
      <c r="DH364" s="111"/>
      <c r="DI364" s="111"/>
      <c r="DJ364" s="111"/>
      <c r="DK364" s="111"/>
      <c r="DL364" s="111"/>
      <c r="DM364" s="111"/>
      <c r="DN364" s="111"/>
      <c r="DO364" s="111"/>
      <c r="DP364" s="111"/>
      <c r="DQ364" s="111"/>
      <c r="DR364" s="111"/>
      <c r="DS364" s="111"/>
      <c r="DT364" s="111"/>
      <c r="DU364" s="111"/>
      <c r="DV364" s="111"/>
      <c r="DW364" s="111"/>
      <c r="DX364" s="111"/>
      <c r="DY364" s="111"/>
      <c r="DZ364" s="111"/>
      <c r="EA364" s="111"/>
      <c r="EB364" s="111"/>
      <c r="EC364" s="111"/>
      <c r="ED364" s="111"/>
      <c r="EE364" s="111"/>
      <c r="EF364" s="111"/>
      <c r="EG364" s="111"/>
      <c r="EH364" s="111"/>
      <c r="EI364" s="111"/>
      <c r="EJ364" s="111"/>
      <c r="EK364" s="111"/>
      <c r="EL364" s="111"/>
      <c r="EM364" s="111"/>
      <c r="EN364" s="111"/>
      <c r="EO364" s="111"/>
      <c r="EP364" s="111"/>
      <c r="EQ364" s="111"/>
      <c r="ER364" s="111"/>
      <c r="ES364" s="111"/>
      <c r="ET364" s="111"/>
      <c r="EU364" s="111"/>
      <c r="EV364" s="111"/>
      <c r="EW364" s="111"/>
      <c r="EX364" s="111"/>
      <c r="EY364" s="111"/>
      <c r="EZ364" s="111"/>
      <c r="FA364" s="111"/>
      <c r="FB364" s="111"/>
      <c r="FC364" s="111"/>
      <c r="FD364" s="111"/>
      <c r="FE364" s="111"/>
      <c r="FF364" s="111"/>
      <c r="FG364" s="111"/>
      <c r="FH364" s="111"/>
      <c r="FI364" s="111"/>
      <c r="FJ364" s="111"/>
      <c r="FK364" s="111"/>
      <c r="FL364" s="111"/>
      <c r="FM364" s="111"/>
      <c r="FN364" s="111"/>
      <c r="FO364" s="111"/>
      <c r="FP364" s="111"/>
      <c r="FQ364" s="111"/>
      <c r="FR364" s="111"/>
      <c r="FS364" s="111"/>
      <c r="FT364" s="111"/>
      <c r="FU364" s="111"/>
      <c r="FV364" s="111"/>
    </row>
    <row r="365" spans="1:178" s="19" customFormat="1">
      <c r="A365" s="110"/>
      <c r="B365" s="137"/>
      <c r="C365" s="138"/>
      <c r="D365" s="139"/>
      <c r="E365" s="13"/>
      <c r="F365" s="140"/>
      <c r="G365" s="13"/>
      <c r="H365" s="13"/>
      <c r="I365" s="114"/>
      <c r="J365" s="153"/>
      <c r="K365" s="142"/>
      <c r="L365" s="143"/>
      <c r="M365" s="156"/>
      <c r="N365" s="39"/>
      <c r="O365" s="145"/>
      <c r="P365" s="40"/>
      <c r="Q365" s="146"/>
      <c r="R365" s="147"/>
      <c r="S365" s="148"/>
      <c r="T365" s="148"/>
      <c r="U365" s="148"/>
      <c r="V365" s="148"/>
      <c r="W365" s="148"/>
      <c r="X365" s="148"/>
      <c r="Y365" s="148"/>
      <c r="Z365" s="148"/>
      <c r="AA365" s="149"/>
      <c r="AB365" s="149"/>
      <c r="AC365" s="150"/>
      <c r="AD365" s="150"/>
      <c r="AE365" s="151"/>
      <c r="AF365" s="5"/>
      <c r="AG365" s="5"/>
      <c r="AH365" s="5"/>
      <c r="AI365" s="5"/>
      <c r="AJ365" s="5"/>
      <c r="AK365" s="5"/>
      <c r="AL365" s="13"/>
      <c r="AM365" s="152"/>
      <c r="AN365" s="13"/>
      <c r="AO365" s="111"/>
      <c r="AP365" s="111"/>
      <c r="AQ365" s="111"/>
      <c r="AR365" s="111"/>
      <c r="AS365" s="111"/>
      <c r="AT365" s="111"/>
      <c r="AU365" s="111"/>
      <c r="AV365" s="111"/>
      <c r="AW365" s="111"/>
      <c r="AX365" s="111"/>
      <c r="AY365" s="111"/>
      <c r="AZ365" s="111"/>
      <c r="BA365" s="111"/>
      <c r="BB365" s="111"/>
      <c r="BC365" s="111"/>
      <c r="BD365" s="111"/>
      <c r="BE365" s="111"/>
      <c r="BF365" s="111"/>
      <c r="BG365" s="111"/>
      <c r="BH365" s="111"/>
      <c r="BI365" s="111"/>
      <c r="BJ365" s="111"/>
      <c r="BK365" s="111"/>
      <c r="BL365" s="111"/>
      <c r="BM365" s="111"/>
      <c r="BN365" s="111"/>
      <c r="BO365" s="111"/>
      <c r="BP365" s="111"/>
      <c r="BQ365" s="111"/>
      <c r="BR365" s="111"/>
      <c r="BS365" s="111"/>
      <c r="BT365" s="111"/>
      <c r="BU365" s="111"/>
      <c r="BV365" s="111"/>
      <c r="BW365" s="111"/>
      <c r="BX365" s="111"/>
      <c r="BY365" s="111"/>
      <c r="BZ365" s="111"/>
      <c r="CA365" s="111"/>
      <c r="CB365" s="111"/>
      <c r="CC365" s="111"/>
      <c r="CD365" s="111"/>
      <c r="CE365" s="111"/>
      <c r="CF365" s="111"/>
      <c r="CG365" s="111"/>
      <c r="CH365" s="111"/>
      <c r="CI365" s="111"/>
      <c r="CJ365" s="111"/>
      <c r="CK365" s="111"/>
      <c r="CL365" s="111"/>
      <c r="CM365" s="111"/>
      <c r="CN365" s="111"/>
      <c r="CO365" s="111"/>
      <c r="CP365" s="111"/>
      <c r="CQ365" s="111"/>
      <c r="CR365" s="111"/>
      <c r="CS365" s="111"/>
      <c r="CT365" s="111"/>
      <c r="CU365" s="111"/>
      <c r="CV365" s="111"/>
      <c r="CW365" s="111"/>
      <c r="CX365" s="111"/>
      <c r="CY365" s="111"/>
      <c r="CZ365" s="111"/>
      <c r="DA365" s="111"/>
      <c r="DB365" s="111"/>
      <c r="DC365" s="111"/>
      <c r="DD365" s="111"/>
      <c r="DE365" s="111"/>
      <c r="DF365" s="111"/>
      <c r="DG365" s="111"/>
      <c r="DH365" s="111"/>
      <c r="DI365" s="111"/>
      <c r="DJ365" s="111"/>
      <c r="DK365" s="111"/>
      <c r="DL365" s="111"/>
      <c r="DM365" s="111"/>
      <c r="DN365" s="111"/>
      <c r="DO365" s="111"/>
      <c r="DP365" s="111"/>
      <c r="DQ365" s="111"/>
      <c r="DR365" s="111"/>
      <c r="DS365" s="111"/>
      <c r="DT365" s="111"/>
      <c r="DU365" s="111"/>
      <c r="DV365" s="111"/>
      <c r="DW365" s="111"/>
      <c r="DX365" s="111"/>
      <c r="DY365" s="111"/>
      <c r="DZ365" s="111"/>
      <c r="EA365" s="111"/>
      <c r="EB365" s="111"/>
      <c r="EC365" s="111"/>
      <c r="ED365" s="111"/>
      <c r="EE365" s="111"/>
      <c r="EF365" s="111"/>
      <c r="EG365" s="111"/>
      <c r="EH365" s="111"/>
      <c r="EI365" s="111"/>
      <c r="EJ365" s="111"/>
      <c r="EK365" s="111"/>
      <c r="EL365" s="111"/>
      <c r="EM365" s="111"/>
      <c r="EN365" s="111"/>
      <c r="EO365" s="111"/>
      <c r="EP365" s="111"/>
      <c r="EQ365" s="111"/>
      <c r="ER365" s="111"/>
      <c r="ES365" s="111"/>
      <c r="ET365" s="111"/>
      <c r="EU365" s="111"/>
      <c r="EV365" s="111"/>
      <c r="EW365" s="111"/>
      <c r="EX365" s="111"/>
      <c r="EY365" s="111"/>
      <c r="EZ365" s="111"/>
      <c r="FA365" s="111"/>
      <c r="FB365" s="111"/>
      <c r="FC365" s="111"/>
      <c r="FD365" s="111"/>
      <c r="FE365" s="111"/>
      <c r="FF365" s="111"/>
      <c r="FG365" s="111"/>
      <c r="FH365" s="111"/>
      <c r="FI365" s="111"/>
      <c r="FJ365" s="111"/>
      <c r="FK365" s="111"/>
      <c r="FL365" s="111"/>
      <c r="FM365" s="111"/>
      <c r="FN365" s="111"/>
      <c r="FO365" s="111"/>
      <c r="FP365" s="111"/>
      <c r="FQ365" s="111"/>
      <c r="FR365" s="111"/>
      <c r="FS365" s="111"/>
      <c r="FT365" s="111"/>
      <c r="FU365" s="111"/>
      <c r="FV365" s="111"/>
    </row>
    <row r="366" spans="1:178" s="19" customFormat="1">
      <c r="A366" s="110"/>
      <c r="B366" s="137"/>
      <c r="C366" s="138"/>
      <c r="D366" s="139"/>
      <c r="E366" s="13"/>
      <c r="F366" s="140"/>
      <c r="G366" s="13"/>
      <c r="H366" s="13"/>
      <c r="I366" s="114"/>
      <c r="J366" s="153"/>
      <c r="K366" s="142"/>
      <c r="L366" s="143"/>
      <c r="M366" s="156"/>
      <c r="N366" s="39"/>
      <c r="O366" s="145"/>
      <c r="P366" s="40"/>
      <c r="Q366" s="146"/>
      <c r="R366" s="147"/>
      <c r="S366" s="148"/>
      <c r="T366" s="148"/>
      <c r="U366" s="148"/>
      <c r="V366" s="148"/>
      <c r="W366" s="148"/>
      <c r="X366" s="148"/>
      <c r="Y366" s="148"/>
      <c r="Z366" s="148"/>
      <c r="AA366" s="149"/>
      <c r="AB366" s="149"/>
      <c r="AC366" s="150"/>
      <c r="AD366" s="150"/>
      <c r="AE366" s="151"/>
      <c r="AF366" s="5"/>
      <c r="AG366" s="5"/>
      <c r="AH366" s="5"/>
      <c r="AI366" s="5"/>
      <c r="AJ366" s="5"/>
      <c r="AK366" s="5"/>
      <c r="AL366" s="13"/>
      <c r="AM366" s="152"/>
      <c r="AN366" s="13"/>
      <c r="AO366" s="111"/>
      <c r="AP366" s="111"/>
      <c r="AQ366" s="111"/>
      <c r="AR366" s="111"/>
      <c r="AS366" s="111"/>
      <c r="AT366" s="111"/>
      <c r="AU366" s="111"/>
      <c r="AV366" s="111"/>
      <c r="AW366" s="111"/>
      <c r="AX366" s="111"/>
      <c r="AY366" s="111"/>
      <c r="AZ366" s="111"/>
      <c r="BA366" s="111"/>
      <c r="BB366" s="111"/>
      <c r="BC366" s="111"/>
      <c r="BD366" s="111"/>
      <c r="BE366" s="111"/>
      <c r="BF366" s="111"/>
      <c r="BG366" s="111"/>
      <c r="BH366" s="111"/>
      <c r="BI366" s="111"/>
      <c r="BJ366" s="111"/>
      <c r="BK366" s="111"/>
      <c r="BL366" s="111"/>
      <c r="BM366" s="111"/>
      <c r="BN366" s="111"/>
      <c r="BO366" s="111"/>
      <c r="BP366" s="111"/>
      <c r="BQ366" s="111"/>
      <c r="BR366" s="111"/>
      <c r="BS366" s="111"/>
      <c r="BT366" s="111"/>
      <c r="BU366" s="111"/>
      <c r="BV366" s="111"/>
      <c r="BW366" s="111"/>
      <c r="BX366" s="111"/>
      <c r="BY366" s="111"/>
      <c r="BZ366" s="111"/>
      <c r="CA366" s="111"/>
      <c r="CB366" s="111"/>
      <c r="CC366" s="111"/>
      <c r="CD366" s="111"/>
      <c r="CE366" s="111"/>
      <c r="CF366" s="111"/>
      <c r="CG366" s="111"/>
      <c r="CH366" s="111"/>
      <c r="CI366" s="111"/>
      <c r="CJ366" s="111"/>
      <c r="CK366" s="111"/>
      <c r="CL366" s="111"/>
      <c r="CM366" s="111"/>
      <c r="CN366" s="111"/>
      <c r="CO366" s="111"/>
      <c r="CP366" s="111"/>
      <c r="CQ366" s="111"/>
      <c r="CR366" s="111"/>
      <c r="CS366" s="111"/>
      <c r="CT366" s="111"/>
      <c r="CU366" s="111"/>
      <c r="CV366" s="111"/>
      <c r="CW366" s="111"/>
      <c r="CX366" s="111"/>
      <c r="CY366" s="111"/>
      <c r="CZ366" s="111"/>
      <c r="DA366" s="111"/>
      <c r="DB366" s="111"/>
      <c r="DC366" s="111"/>
      <c r="DD366" s="111"/>
      <c r="DE366" s="111"/>
      <c r="DF366" s="111"/>
      <c r="DG366" s="111"/>
      <c r="DH366" s="111"/>
      <c r="DI366" s="111"/>
      <c r="DJ366" s="111"/>
      <c r="DK366" s="111"/>
      <c r="DL366" s="111"/>
      <c r="DM366" s="111"/>
      <c r="DN366" s="111"/>
      <c r="DO366" s="111"/>
      <c r="DP366" s="111"/>
      <c r="DQ366" s="111"/>
      <c r="DR366" s="111"/>
      <c r="DS366" s="111"/>
      <c r="DT366" s="111"/>
      <c r="DU366" s="111"/>
      <c r="DV366" s="111"/>
      <c r="DW366" s="111"/>
      <c r="DX366" s="111"/>
      <c r="DY366" s="111"/>
      <c r="DZ366" s="111"/>
      <c r="EA366" s="111"/>
      <c r="EB366" s="111"/>
      <c r="EC366" s="111"/>
      <c r="ED366" s="111"/>
      <c r="EE366" s="111"/>
      <c r="EF366" s="111"/>
      <c r="EG366" s="111"/>
      <c r="EH366" s="111"/>
      <c r="EI366" s="111"/>
      <c r="EJ366" s="111"/>
      <c r="EK366" s="111"/>
      <c r="EL366" s="111"/>
      <c r="EM366" s="111"/>
      <c r="EN366" s="111"/>
      <c r="EO366" s="111"/>
      <c r="EP366" s="111"/>
      <c r="EQ366" s="111"/>
      <c r="ER366" s="111"/>
      <c r="ES366" s="111"/>
      <c r="ET366" s="111"/>
      <c r="EU366" s="111"/>
      <c r="EV366" s="111"/>
      <c r="EW366" s="111"/>
      <c r="EX366" s="111"/>
      <c r="EY366" s="111"/>
      <c r="EZ366" s="111"/>
      <c r="FA366" s="111"/>
      <c r="FB366" s="111"/>
      <c r="FC366" s="111"/>
      <c r="FD366" s="111"/>
      <c r="FE366" s="111"/>
      <c r="FF366" s="111"/>
      <c r="FG366" s="111"/>
      <c r="FH366" s="111"/>
      <c r="FI366" s="111"/>
      <c r="FJ366" s="111"/>
      <c r="FK366" s="111"/>
      <c r="FL366" s="111"/>
      <c r="FM366" s="111"/>
      <c r="FN366" s="111"/>
      <c r="FO366" s="111"/>
      <c r="FP366" s="111"/>
      <c r="FQ366" s="111"/>
      <c r="FR366" s="111"/>
      <c r="FS366" s="111"/>
      <c r="FT366" s="111"/>
      <c r="FU366" s="111"/>
      <c r="FV366" s="111"/>
    </row>
    <row r="367" spans="1:178" s="19" customFormat="1">
      <c r="A367" s="110"/>
      <c r="B367" s="137"/>
      <c r="C367" s="138"/>
      <c r="D367" s="139"/>
      <c r="E367" s="13"/>
      <c r="F367" s="140"/>
      <c r="G367" s="13"/>
      <c r="H367" s="13"/>
      <c r="I367" s="114"/>
      <c r="J367" s="153"/>
      <c r="K367" s="142"/>
      <c r="L367" s="143"/>
      <c r="M367" s="156"/>
      <c r="N367" s="39"/>
      <c r="O367" s="145"/>
      <c r="P367" s="40"/>
      <c r="Q367" s="146"/>
      <c r="R367" s="147"/>
      <c r="S367" s="148"/>
      <c r="T367" s="148"/>
      <c r="U367" s="148"/>
      <c r="V367" s="148"/>
      <c r="W367" s="148"/>
      <c r="X367" s="148"/>
      <c r="Y367" s="148"/>
      <c r="Z367" s="148"/>
      <c r="AA367" s="149"/>
      <c r="AB367" s="149"/>
      <c r="AC367" s="150"/>
      <c r="AD367" s="150"/>
      <c r="AE367" s="151"/>
      <c r="AF367" s="5"/>
      <c r="AG367" s="5"/>
      <c r="AH367" s="5"/>
      <c r="AI367" s="5"/>
      <c r="AJ367" s="5"/>
      <c r="AK367" s="5"/>
      <c r="AL367" s="13"/>
      <c r="AM367" s="152"/>
      <c r="AN367" s="13"/>
      <c r="AO367" s="111"/>
      <c r="AP367" s="111"/>
      <c r="AQ367" s="111"/>
      <c r="AR367" s="111"/>
      <c r="AS367" s="111"/>
      <c r="AT367" s="111"/>
      <c r="AU367" s="111"/>
      <c r="AV367" s="111"/>
      <c r="AW367" s="111"/>
      <c r="AX367" s="111"/>
      <c r="AY367" s="111"/>
      <c r="AZ367" s="111"/>
      <c r="BA367" s="111"/>
      <c r="BB367" s="111"/>
      <c r="BC367" s="111"/>
      <c r="BD367" s="111"/>
      <c r="BE367" s="111"/>
      <c r="BF367" s="111"/>
      <c r="BG367" s="111"/>
      <c r="BH367" s="111"/>
      <c r="BI367" s="111"/>
      <c r="BJ367" s="111"/>
      <c r="BK367" s="111"/>
      <c r="BL367" s="111"/>
      <c r="BM367" s="111"/>
      <c r="BN367" s="111"/>
      <c r="BO367" s="111"/>
      <c r="BP367" s="111"/>
      <c r="BQ367" s="111"/>
      <c r="BR367" s="111"/>
      <c r="BS367" s="111"/>
      <c r="BT367" s="111"/>
      <c r="BU367" s="111"/>
      <c r="BV367" s="111"/>
      <c r="BW367" s="111"/>
      <c r="BX367" s="111"/>
      <c r="BY367" s="111"/>
      <c r="BZ367" s="111"/>
      <c r="CA367" s="111"/>
      <c r="CB367" s="111"/>
      <c r="CC367" s="111"/>
      <c r="CD367" s="111"/>
      <c r="CE367" s="111"/>
      <c r="CF367" s="111"/>
      <c r="CG367" s="111"/>
      <c r="CH367" s="111"/>
      <c r="CI367" s="111"/>
      <c r="CJ367" s="111"/>
      <c r="CK367" s="111"/>
      <c r="CL367" s="111"/>
      <c r="CM367" s="111"/>
      <c r="CN367" s="111"/>
      <c r="CO367" s="111"/>
      <c r="CP367" s="111"/>
      <c r="CQ367" s="111"/>
      <c r="CR367" s="111"/>
      <c r="CS367" s="111"/>
      <c r="CT367" s="111"/>
      <c r="CU367" s="111"/>
      <c r="CV367" s="111"/>
      <c r="CW367" s="111"/>
      <c r="CX367" s="111"/>
      <c r="CY367" s="111"/>
      <c r="CZ367" s="111"/>
      <c r="DA367" s="111"/>
      <c r="DB367" s="111"/>
      <c r="DC367" s="111"/>
      <c r="DD367" s="111"/>
      <c r="DE367" s="111"/>
      <c r="DF367" s="111"/>
      <c r="DG367" s="111"/>
      <c r="DH367" s="111"/>
      <c r="DI367" s="111"/>
      <c r="DJ367" s="111"/>
      <c r="DK367" s="111"/>
      <c r="DL367" s="111"/>
      <c r="DM367" s="111"/>
      <c r="DN367" s="111"/>
      <c r="DO367" s="111"/>
      <c r="DP367" s="111"/>
      <c r="DQ367" s="111"/>
      <c r="DR367" s="111"/>
      <c r="DS367" s="111"/>
      <c r="DT367" s="111"/>
      <c r="DU367" s="111"/>
      <c r="DV367" s="111"/>
      <c r="DW367" s="111"/>
      <c r="DX367" s="111"/>
      <c r="DY367" s="111"/>
      <c r="DZ367" s="111"/>
      <c r="EA367" s="111"/>
      <c r="EB367" s="111"/>
      <c r="EC367" s="111"/>
      <c r="ED367" s="111"/>
      <c r="EE367" s="111"/>
      <c r="EF367" s="111"/>
      <c r="EG367" s="111"/>
      <c r="EH367" s="111"/>
      <c r="EI367" s="111"/>
      <c r="EJ367" s="111"/>
      <c r="EK367" s="111"/>
      <c r="EL367" s="111"/>
      <c r="EM367" s="111"/>
      <c r="EN367" s="111"/>
      <c r="EO367" s="111"/>
      <c r="EP367" s="111"/>
      <c r="EQ367" s="111"/>
      <c r="ER367" s="111"/>
      <c r="ES367" s="111"/>
      <c r="ET367" s="111"/>
      <c r="EU367" s="111"/>
      <c r="EV367" s="111"/>
      <c r="EW367" s="111"/>
      <c r="EX367" s="111"/>
      <c r="EY367" s="111"/>
      <c r="EZ367" s="111"/>
      <c r="FA367" s="111"/>
      <c r="FB367" s="111"/>
      <c r="FC367" s="111"/>
      <c r="FD367" s="111"/>
      <c r="FE367" s="111"/>
      <c r="FF367" s="111"/>
      <c r="FG367" s="111"/>
      <c r="FH367" s="111"/>
      <c r="FI367" s="111"/>
      <c r="FJ367" s="111"/>
      <c r="FK367" s="111"/>
      <c r="FL367" s="111"/>
      <c r="FM367" s="111"/>
      <c r="FN367" s="111"/>
      <c r="FO367" s="111"/>
      <c r="FP367" s="111"/>
      <c r="FQ367" s="111"/>
      <c r="FR367" s="111"/>
      <c r="FS367" s="111"/>
      <c r="FT367" s="111"/>
      <c r="FU367" s="111"/>
      <c r="FV367" s="111"/>
    </row>
    <row r="368" spans="1:178" s="19" customFormat="1">
      <c r="A368" s="110"/>
      <c r="B368" s="137"/>
      <c r="C368" s="138"/>
      <c r="D368" s="139"/>
      <c r="E368" s="13"/>
      <c r="F368" s="140"/>
      <c r="G368" s="13"/>
      <c r="H368" s="13"/>
      <c r="I368" s="114"/>
      <c r="J368" s="153"/>
      <c r="K368" s="142"/>
      <c r="L368" s="143"/>
      <c r="M368" s="156"/>
      <c r="N368" s="39"/>
      <c r="O368" s="145"/>
      <c r="P368" s="40"/>
      <c r="Q368" s="146"/>
      <c r="R368" s="147"/>
      <c r="S368" s="148"/>
      <c r="T368" s="148"/>
      <c r="U368" s="148"/>
      <c r="V368" s="148"/>
      <c r="W368" s="148"/>
      <c r="X368" s="148"/>
      <c r="Y368" s="148"/>
      <c r="Z368" s="148"/>
      <c r="AA368" s="149"/>
      <c r="AB368" s="149"/>
      <c r="AC368" s="150"/>
      <c r="AD368" s="150"/>
      <c r="AE368" s="151"/>
      <c r="AF368" s="5"/>
      <c r="AG368" s="5"/>
      <c r="AH368" s="5"/>
      <c r="AI368" s="5"/>
      <c r="AJ368" s="5"/>
      <c r="AK368" s="5"/>
      <c r="AL368" s="13"/>
      <c r="AM368" s="152"/>
      <c r="AN368" s="13"/>
      <c r="AO368" s="111"/>
      <c r="AP368" s="111"/>
      <c r="AQ368" s="111"/>
      <c r="AR368" s="111"/>
      <c r="AS368" s="111"/>
      <c r="AT368" s="111"/>
      <c r="AU368" s="111"/>
      <c r="AV368" s="111"/>
      <c r="AW368" s="111"/>
      <c r="AX368" s="111"/>
      <c r="AY368" s="111"/>
      <c r="AZ368" s="111"/>
      <c r="BA368" s="111"/>
      <c r="BB368" s="111"/>
      <c r="BC368" s="111"/>
      <c r="BD368" s="111"/>
      <c r="BE368" s="111"/>
      <c r="BF368" s="111"/>
      <c r="BG368" s="111"/>
      <c r="BH368" s="111"/>
      <c r="BI368" s="111"/>
      <c r="BJ368" s="111"/>
      <c r="BK368" s="111"/>
      <c r="BL368" s="111"/>
      <c r="BM368" s="111"/>
      <c r="BN368" s="111"/>
      <c r="BO368" s="111"/>
      <c r="BP368" s="111"/>
      <c r="BQ368" s="111"/>
      <c r="BR368" s="111"/>
      <c r="BS368" s="111"/>
      <c r="BT368" s="111"/>
      <c r="BU368" s="111"/>
      <c r="BV368" s="111"/>
      <c r="BW368" s="111"/>
      <c r="BX368" s="111"/>
      <c r="BY368" s="111"/>
      <c r="BZ368" s="111"/>
      <c r="CA368" s="111"/>
      <c r="CB368" s="111"/>
      <c r="CC368" s="111"/>
      <c r="CD368" s="111"/>
      <c r="CE368" s="111"/>
      <c r="CF368" s="111"/>
      <c r="CG368" s="111"/>
      <c r="CH368" s="111"/>
      <c r="CI368" s="111"/>
      <c r="CJ368" s="111"/>
      <c r="CK368" s="111"/>
      <c r="CL368" s="111"/>
      <c r="CM368" s="111"/>
      <c r="CN368" s="111"/>
      <c r="CO368" s="111"/>
      <c r="CP368" s="111"/>
      <c r="CQ368" s="111"/>
      <c r="CR368" s="111"/>
      <c r="CS368" s="111"/>
      <c r="CT368" s="111"/>
      <c r="CU368" s="111"/>
      <c r="CV368" s="111"/>
      <c r="CW368" s="111"/>
      <c r="CX368" s="111"/>
      <c r="CY368" s="111"/>
      <c r="CZ368" s="111"/>
      <c r="DA368" s="111"/>
      <c r="DB368" s="111"/>
      <c r="DC368" s="111"/>
      <c r="DD368" s="111"/>
      <c r="DE368" s="111"/>
      <c r="DF368" s="111"/>
      <c r="DG368" s="111"/>
      <c r="DH368" s="111"/>
      <c r="DI368" s="111"/>
      <c r="DJ368" s="111"/>
      <c r="DK368" s="111"/>
      <c r="DL368" s="111"/>
      <c r="DM368" s="111"/>
      <c r="DN368" s="111"/>
      <c r="DO368" s="111"/>
      <c r="DP368" s="111"/>
      <c r="DQ368" s="111"/>
      <c r="DR368" s="111"/>
      <c r="DS368" s="111"/>
      <c r="DT368" s="111"/>
      <c r="DU368" s="111"/>
      <c r="DV368" s="111"/>
      <c r="DW368" s="111"/>
      <c r="DX368" s="111"/>
      <c r="DY368" s="111"/>
      <c r="DZ368" s="111"/>
      <c r="EA368" s="111"/>
      <c r="EB368" s="111"/>
      <c r="EC368" s="111"/>
      <c r="ED368" s="111"/>
      <c r="EE368" s="111"/>
      <c r="EF368" s="111"/>
      <c r="EG368" s="111"/>
      <c r="EH368" s="111"/>
      <c r="EI368" s="111"/>
      <c r="EJ368" s="111"/>
      <c r="EK368" s="111"/>
      <c r="EL368" s="111"/>
      <c r="EM368" s="111"/>
      <c r="EN368" s="111"/>
      <c r="EO368" s="111"/>
      <c r="EP368" s="111"/>
      <c r="EQ368" s="111"/>
      <c r="ER368" s="111"/>
      <c r="ES368" s="111"/>
      <c r="ET368" s="111"/>
      <c r="EU368" s="111"/>
      <c r="EV368" s="111"/>
      <c r="EW368" s="111"/>
      <c r="EX368" s="111"/>
      <c r="EY368" s="111"/>
      <c r="EZ368" s="111"/>
      <c r="FA368" s="111"/>
      <c r="FB368" s="111"/>
      <c r="FC368" s="111"/>
      <c r="FD368" s="111"/>
      <c r="FE368" s="111"/>
      <c r="FF368" s="111"/>
      <c r="FG368" s="111"/>
      <c r="FH368" s="111"/>
      <c r="FI368" s="111"/>
      <c r="FJ368" s="111"/>
      <c r="FK368" s="111"/>
      <c r="FL368" s="111"/>
      <c r="FM368" s="111"/>
      <c r="FN368" s="111"/>
      <c r="FO368" s="111"/>
      <c r="FP368" s="111"/>
      <c r="FQ368" s="111"/>
      <c r="FR368" s="111"/>
      <c r="FS368" s="111"/>
      <c r="FT368" s="111"/>
      <c r="FU368" s="111"/>
      <c r="FV368" s="111"/>
    </row>
    <row r="369" spans="1:178" s="19" customFormat="1">
      <c r="A369" s="110"/>
      <c r="B369" s="137"/>
      <c r="C369" s="138"/>
      <c r="D369" s="139"/>
      <c r="E369" s="13"/>
      <c r="F369" s="140"/>
      <c r="G369" s="13"/>
      <c r="H369" s="13"/>
      <c r="I369" s="114"/>
      <c r="J369" s="153"/>
      <c r="K369" s="142"/>
      <c r="L369" s="143"/>
      <c r="M369" s="156"/>
      <c r="N369" s="39"/>
      <c r="O369" s="145"/>
      <c r="P369" s="40"/>
      <c r="Q369" s="146"/>
      <c r="R369" s="147"/>
      <c r="S369" s="148"/>
      <c r="T369" s="148"/>
      <c r="U369" s="148"/>
      <c r="V369" s="148"/>
      <c r="W369" s="148"/>
      <c r="X369" s="148"/>
      <c r="Y369" s="148"/>
      <c r="Z369" s="148"/>
      <c r="AA369" s="149"/>
      <c r="AB369" s="149"/>
      <c r="AC369" s="150"/>
      <c r="AD369" s="150"/>
      <c r="AE369" s="151"/>
      <c r="AF369" s="5"/>
      <c r="AG369" s="5"/>
      <c r="AH369" s="5"/>
      <c r="AI369" s="5"/>
      <c r="AJ369" s="5"/>
      <c r="AK369" s="5"/>
      <c r="AL369" s="13"/>
      <c r="AM369" s="152"/>
      <c r="AN369" s="13"/>
      <c r="AO369" s="111"/>
      <c r="AP369" s="111"/>
      <c r="AQ369" s="111"/>
      <c r="AR369" s="111"/>
      <c r="AS369" s="111"/>
      <c r="AT369" s="111"/>
      <c r="AU369" s="111"/>
      <c r="AV369" s="111"/>
      <c r="AW369" s="111"/>
      <c r="AX369" s="111"/>
      <c r="AY369" s="111"/>
      <c r="AZ369" s="111"/>
      <c r="BA369" s="111"/>
      <c r="BB369" s="111"/>
      <c r="BC369" s="111"/>
      <c r="BD369" s="111"/>
      <c r="BE369" s="111"/>
      <c r="BF369" s="111"/>
      <c r="BG369" s="111"/>
      <c r="BH369" s="111"/>
      <c r="BI369" s="111"/>
      <c r="BJ369" s="111"/>
      <c r="BK369" s="111"/>
      <c r="BL369" s="111"/>
      <c r="BM369" s="111"/>
      <c r="BN369" s="111"/>
      <c r="BO369" s="111"/>
      <c r="BP369" s="111"/>
      <c r="BQ369" s="111"/>
      <c r="BR369" s="111"/>
      <c r="BS369" s="111"/>
      <c r="BT369" s="111"/>
      <c r="BU369" s="111"/>
      <c r="BV369" s="111"/>
      <c r="BW369" s="111"/>
      <c r="BX369" s="111"/>
      <c r="BY369" s="111"/>
      <c r="BZ369" s="111"/>
      <c r="CA369" s="111"/>
      <c r="CB369" s="111"/>
      <c r="CC369" s="111"/>
      <c r="CD369" s="111"/>
      <c r="CE369" s="111"/>
      <c r="CF369" s="111"/>
      <c r="CG369" s="111"/>
      <c r="CH369" s="111"/>
      <c r="CI369" s="111"/>
      <c r="CJ369" s="111"/>
      <c r="CK369" s="111"/>
      <c r="CL369" s="111"/>
      <c r="CM369" s="111"/>
      <c r="CN369" s="111"/>
      <c r="CO369" s="111"/>
      <c r="CP369" s="111"/>
      <c r="CQ369" s="111"/>
      <c r="CR369" s="111"/>
      <c r="CS369" s="111"/>
      <c r="CT369" s="111"/>
      <c r="CU369" s="111"/>
      <c r="CV369" s="111"/>
      <c r="CW369" s="111"/>
      <c r="CX369" s="111"/>
      <c r="CY369" s="111"/>
      <c r="CZ369" s="111"/>
      <c r="DA369" s="111"/>
      <c r="DB369" s="111"/>
      <c r="DC369" s="111"/>
      <c r="DD369" s="111"/>
      <c r="DE369" s="111"/>
      <c r="DF369" s="111"/>
      <c r="DG369" s="111"/>
      <c r="DH369" s="111"/>
      <c r="DI369" s="111"/>
      <c r="DJ369" s="111"/>
      <c r="DK369" s="111"/>
      <c r="DL369" s="111"/>
      <c r="DM369" s="111"/>
      <c r="DN369" s="111"/>
      <c r="DO369" s="111"/>
      <c r="DP369" s="111"/>
      <c r="DQ369" s="111"/>
      <c r="DR369" s="111"/>
      <c r="DS369" s="111"/>
      <c r="DT369" s="111"/>
      <c r="DU369" s="111"/>
      <c r="DV369" s="111"/>
      <c r="DW369" s="111"/>
      <c r="DX369" s="111"/>
      <c r="DY369" s="111"/>
      <c r="DZ369" s="111"/>
      <c r="EA369" s="111"/>
      <c r="EB369" s="111"/>
      <c r="EC369" s="111"/>
      <c r="ED369" s="111"/>
      <c r="EE369" s="111"/>
      <c r="EF369" s="111"/>
      <c r="EG369" s="111"/>
      <c r="EH369" s="111"/>
      <c r="EI369" s="111"/>
      <c r="EJ369" s="111"/>
      <c r="EK369" s="111"/>
      <c r="EL369" s="111"/>
      <c r="EM369" s="111"/>
      <c r="EN369" s="111"/>
      <c r="EO369" s="111"/>
      <c r="EP369" s="111"/>
      <c r="EQ369" s="111"/>
      <c r="ER369" s="111"/>
      <c r="ES369" s="111"/>
      <c r="ET369" s="111"/>
      <c r="EU369" s="111"/>
      <c r="EV369" s="111"/>
      <c r="EW369" s="111"/>
      <c r="EX369" s="111"/>
      <c r="EY369" s="111"/>
      <c r="EZ369" s="111"/>
      <c r="FA369" s="111"/>
      <c r="FB369" s="111"/>
      <c r="FC369" s="111"/>
      <c r="FD369" s="111"/>
      <c r="FE369" s="111"/>
      <c r="FF369" s="111"/>
      <c r="FG369" s="111"/>
      <c r="FH369" s="111"/>
      <c r="FI369" s="111"/>
      <c r="FJ369" s="111"/>
      <c r="FK369" s="111"/>
      <c r="FL369" s="111"/>
      <c r="FM369" s="111"/>
      <c r="FN369" s="111"/>
      <c r="FO369" s="111"/>
      <c r="FP369" s="111"/>
      <c r="FQ369" s="111"/>
      <c r="FR369" s="111"/>
      <c r="FS369" s="111"/>
      <c r="FT369" s="111"/>
      <c r="FU369" s="111"/>
      <c r="FV369" s="111"/>
    </row>
    <row r="370" spans="1:178" s="19" customFormat="1">
      <c r="A370" s="110"/>
      <c r="B370" s="137"/>
      <c r="C370" s="138"/>
      <c r="D370" s="139"/>
      <c r="E370" s="13"/>
      <c r="F370" s="140"/>
      <c r="G370" s="13"/>
      <c r="H370" s="13"/>
      <c r="I370" s="114"/>
      <c r="J370" s="153"/>
      <c r="K370" s="142"/>
      <c r="L370" s="143"/>
      <c r="M370" s="156"/>
      <c r="N370" s="39"/>
      <c r="O370" s="145"/>
      <c r="P370" s="40"/>
      <c r="Q370" s="146"/>
      <c r="R370" s="147"/>
      <c r="S370" s="148"/>
      <c r="T370" s="148"/>
      <c r="U370" s="148"/>
      <c r="V370" s="148"/>
      <c r="W370" s="148"/>
      <c r="X370" s="148"/>
      <c r="Y370" s="148"/>
      <c r="Z370" s="148"/>
      <c r="AA370" s="149"/>
      <c r="AB370" s="149"/>
      <c r="AC370" s="150"/>
      <c r="AD370" s="150"/>
      <c r="AE370" s="151"/>
      <c r="AF370" s="5"/>
      <c r="AG370" s="5"/>
      <c r="AH370" s="5"/>
      <c r="AI370" s="5"/>
      <c r="AJ370" s="5"/>
      <c r="AK370" s="5"/>
      <c r="AL370" s="13"/>
      <c r="AM370" s="152"/>
      <c r="AN370" s="13"/>
      <c r="AO370" s="111"/>
      <c r="AP370" s="111"/>
      <c r="AQ370" s="111"/>
      <c r="AR370" s="111"/>
      <c r="AS370" s="111"/>
      <c r="AT370" s="111"/>
      <c r="AU370" s="111"/>
      <c r="AV370" s="111"/>
      <c r="AW370" s="111"/>
      <c r="AX370" s="111"/>
      <c r="AY370" s="111"/>
      <c r="AZ370" s="111"/>
      <c r="BA370" s="111"/>
      <c r="BB370" s="111"/>
      <c r="BC370" s="111"/>
      <c r="BD370" s="111"/>
      <c r="BE370" s="111"/>
      <c r="BF370" s="111"/>
      <c r="BG370" s="111"/>
      <c r="BH370" s="111"/>
      <c r="BI370" s="111"/>
      <c r="BJ370" s="111"/>
      <c r="BK370" s="111"/>
      <c r="BL370" s="111"/>
      <c r="BM370" s="111"/>
      <c r="BN370" s="111"/>
      <c r="BO370" s="111"/>
      <c r="BP370" s="111"/>
      <c r="BQ370" s="111"/>
      <c r="BR370" s="111"/>
      <c r="BS370" s="111"/>
      <c r="BT370" s="111"/>
      <c r="BU370" s="111"/>
      <c r="BV370" s="111"/>
      <c r="BW370" s="111"/>
      <c r="BX370" s="111"/>
      <c r="BY370" s="111"/>
      <c r="BZ370" s="111"/>
      <c r="CA370" s="111"/>
      <c r="CB370" s="111"/>
      <c r="CC370" s="111"/>
      <c r="CD370" s="111"/>
      <c r="CE370" s="111"/>
      <c r="CF370" s="111"/>
      <c r="CG370" s="111"/>
      <c r="CH370" s="111"/>
      <c r="CI370" s="111"/>
      <c r="CJ370" s="111"/>
      <c r="CK370" s="111"/>
      <c r="CL370" s="111"/>
      <c r="CM370" s="111"/>
      <c r="CN370" s="111"/>
      <c r="CO370" s="111"/>
      <c r="CP370" s="111"/>
      <c r="CQ370" s="111"/>
      <c r="CR370" s="111"/>
      <c r="CS370" s="111"/>
      <c r="CT370" s="111"/>
      <c r="CU370" s="111"/>
      <c r="CV370" s="111"/>
      <c r="CW370" s="111"/>
      <c r="CX370" s="111"/>
      <c r="CY370" s="111"/>
      <c r="CZ370" s="111"/>
      <c r="DA370" s="111"/>
      <c r="DB370" s="111"/>
      <c r="DC370" s="111"/>
      <c r="DD370" s="111"/>
      <c r="DE370" s="111"/>
      <c r="DF370" s="111"/>
      <c r="DG370" s="111"/>
      <c r="DH370" s="111"/>
      <c r="DI370" s="111"/>
      <c r="DJ370" s="111"/>
      <c r="DK370" s="111"/>
      <c r="DL370" s="111"/>
      <c r="DM370" s="111"/>
      <c r="DN370" s="111"/>
      <c r="DO370" s="111"/>
      <c r="DP370" s="111"/>
      <c r="DQ370" s="111"/>
      <c r="DR370" s="111"/>
      <c r="DS370" s="111"/>
      <c r="DT370" s="111"/>
      <c r="DU370" s="111"/>
      <c r="DV370" s="111"/>
      <c r="DW370" s="111"/>
      <c r="DX370" s="111"/>
      <c r="DY370" s="111"/>
      <c r="DZ370" s="111"/>
      <c r="EA370" s="111"/>
      <c r="EB370" s="111"/>
      <c r="EC370" s="111"/>
      <c r="ED370" s="111"/>
      <c r="EE370" s="111"/>
      <c r="EF370" s="111"/>
      <c r="EG370" s="111"/>
      <c r="EH370" s="111"/>
      <c r="EI370" s="111"/>
      <c r="EJ370" s="111"/>
      <c r="EK370" s="111"/>
      <c r="EL370" s="111"/>
      <c r="EM370" s="111"/>
      <c r="EN370" s="111"/>
      <c r="EO370" s="111"/>
      <c r="EP370" s="111"/>
      <c r="EQ370" s="111"/>
      <c r="ER370" s="111"/>
      <c r="ES370" s="111"/>
      <c r="ET370" s="111"/>
      <c r="EU370" s="111"/>
      <c r="EV370" s="111"/>
      <c r="EW370" s="111"/>
      <c r="EX370" s="111"/>
      <c r="EY370" s="111"/>
      <c r="EZ370" s="111"/>
      <c r="FA370" s="111"/>
      <c r="FB370" s="111"/>
      <c r="FC370" s="111"/>
      <c r="FD370" s="111"/>
      <c r="FE370" s="111"/>
      <c r="FF370" s="111"/>
      <c r="FG370" s="111"/>
      <c r="FH370" s="111"/>
      <c r="FI370" s="111"/>
      <c r="FJ370" s="111"/>
      <c r="FK370" s="111"/>
      <c r="FL370" s="111"/>
      <c r="FM370" s="111"/>
      <c r="FN370" s="111"/>
      <c r="FO370" s="111"/>
      <c r="FP370" s="111"/>
      <c r="FQ370" s="111"/>
      <c r="FR370" s="111"/>
      <c r="FS370" s="111"/>
      <c r="FT370" s="111"/>
      <c r="FU370" s="111"/>
      <c r="FV370" s="111"/>
    </row>
    <row r="371" spans="1:178" s="19" customFormat="1">
      <c r="A371" s="110"/>
      <c r="B371" s="137"/>
      <c r="C371" s="138"/>
      <c r="D371" s="139"/>
      <c r="E371" s="13"/>
      <c r="F371" s="140"/>
      <c r="G371" s="13"/>
      <c r="H371" s="13"/>
      <c r="I371" s="114"/>
      <c r="J371" s="153"/>
      <c r="K371" s="142"/>
      <c r="L371" s="143"/>
      <c r="M371" s="156"/>
      <c r="N371" s="39"/>
      <c r="O371" s="145"/>
      <c r="P371" s="40"/>
      <c r="Q371" s="146"/>
      <c r="R371" s="147"/>
      <c r="S371" s="148"/>
      <c r="T371" s="148"/>
      <c r="U371" s="148"/>
      <c r="V371" s="148"/>
      <c r="W371" s="148"/>
      <c r="X371" s="148"/>
      <c r="Y371" s="148"/>
      <c r="Z371" s="148"/>
      <c r="AA371" s="149"/>
      <c r="AB371" s="149"/>
      <c r="AC371" s="150"/>
      <c r="AD371" s="150"/>
      <c r="AE371" s="151"/>
      <c r="AF371" s="5"/>
      <c r="AG371" s="5"/>
      <c r="AH371" s="5"/>
      <c r="AI371" s="5"/>
      <c r="AJ371" s="5"/>
      <c r="AK371" s="5"/>
      <c r="AL371" s="13"/>
      <c r="AM371" s="152"/>
      <c r="AN371" s="13"/>
      <c r="AO371" s="111"/>
      <c r="AP371" s="111"/>
      <c r="AQ371" s="111"/>
      <c r="AR371" s="111"/>
      <c r="AS371" s="111"/>
      <c r="AT371" s="111"/>
      <c r="AU371" s="111"/>
      <c r="AV371" s="111"/>
      <c r="AW371" s="111"/>
      <c r="AX371" s="111"/>
      <c r="AY371" s="111"/>
      <c r="AZ371" s="111"/>
      <c r="BA371" s="111"/>
      <c r="BB371" s="111"/>
      <c r="BC371" s="111"/>
      <c r="BD371" s="111"/>
      <c r="BE371" s="111"/>
      <c r="BF371" s="111"/>
      <c r="BG371" s="111"/>
      <c r="BH371" s="111"/>
      <c r="BI371" s="111"/>
      <c r="BJ371" s="111"/>
      <c r="BK371" s="111"/>
      <c r="BL371" s="111"/>
      <c r="BM371" s="111"/>
      <c r="BN371" s="111"/>
      <c r="BO371" s="111"/>
      <c r="BP371" s="111"/>
      <c r="BQ371" s="111"/>
      <c r="BR371" s="111"/>
      <c r="BS371" s="111"/>
      <c r="BT371" s="111"/>
      <c r="BU371" s="111"/>
      <c r="BV371" s="111"/>
      <c r="BW371" s="111"/>
      <c r="BX371" s="111"/>
      <c r="BY371" s="111"/>
      <c r="BZ371" s="111"/>
      <c r="CA371" s="111"/>
      <c r="CB371" s="111"/>
      <c r="CC371" s="111"/>
      <c r="CD371" s="111"/>
      <c r="CE371" s="111"/>
      <c r="CF371" s="111"/>
      <c r="CG371" s="111"/>
      <c r="CH371" s="111"/>
      <c r="CI371" s="111"/>
      <c r="CJ371" s="111"/>
      <c r="CK371" s="111"/>
      <c r="CL371" s="111"/>
      <c r="CM371" s="111"/>
      <c r="CN371" s="111"/>
      <c r="CO371" s="111"/>
      <c r="CP371" s="111"/>
      <c r="CQ371" s="111"/>
      <c r="CR371" s="111"/>
      <c r="CS371" s="111"/>
      <c r="CT371" s="111"/>
      <c r="CU371" s="111"/>
      <c r="CV371" s="111"/>
      <c r="CW371" s="111"/>
      <c r="CX371" s="111"/>
      <c r="CY371" s="111"/>
      <c r="CZ371" s="111"/>
      <c r="DA371" s="111"/>
      <c r="DB371" s="111"/>
      <c r="DC371" s="111"/>
      <c r="DD371" s="111"/>
      <c r="DE371" s="111"/>
      <c r="DF371" s="111"/>
      <c r="DG371" s="111"/>
      <c r="DH371" s="111"/>
      <c r="DI371" s="111"/>
      <c r="DJ371" s="111"/>
      <c r="DK371" s="111"/>
      <c r="DL371" s="111"/>
      <c r="DM371" s="111"/>
      <c r="DN371" s="111"/>
      <c r="DO371" s="111"/>
      <c r="DP371" s="111"/>
      <c r="DQ371" s="111"/>
      <c r="DR371" s="111"/>
      <c r="DS371" s="111"/>
      <c r="DT371" s="111"/>
      <c r="DU371" s="111"/>
      <c r="DV371" s="111"/>
      <c r="DW371" s="111"/>
      <c r="DX371" s="111"/>
      <c r="DY371" s="111"/>
      <c r="DZ371" s="111"/>
      <c r="EA371" s="111"/>
      <c r="EB371" s="111"/>
      <c r="EC371" s="111"/>
      <c r="ED371" s="111"/>
      <c r="EE371" s="111"/>
      <c r="EF371" s="111"/>
      <c r="EG371" s="111"/>
      <c r="EH371" s="111"/>
      <c r="EI371" s="111"/>
      <c r="EJ371" s="111"/>
      <c r="EK371" s="111"/>
      <c r="EL371" s="111"/>
      <c r="EM371" s="111"/>
      <c r="EN371" s="111"/>
      <c r="EO371" s="111"/>
      <c r="EP371" s="111"/>
      <c r="EQ371" s="111"/>
      <c r="ER371" s="111"/>
      <c r="ES371" s="111"/>
      <c r="ET371" s="111"/>
      <c r="EU371" s="111"/>
      <c r="EV371" s="111"/>
      <c r="EW371" s="111"/>
      <c r="EX371" s="111"/>
      <c r="EY371" s="111"/>
      <c r="EZ371" s="111"/>
      <c r="FA371" s="111"/>
      <c r="FB371" s="111"/>
      <c r="FC371" s="111"/>
      <c r="FD371" s="111"/>
      <c r="FE371" s="111"/>
      <c r="FF371" s="111"/>
      <c r="FG371" s="111"/>
      <c r="FH371" s="111"/>
      <c r="FI371" s="111"/>
      <c r="FJ371" s="111"/>
      <c r="FK371" s="111"/>
      <c r="FL371" s="111"/>
      <c r="FM371" s="111"/>
      <c r="FN371" s="111"/>
      <c r="FO371" s="111"/>
      <c r="FP371" s="111"/>
      <c r="FQ371" s="111"/>
      <c r="FR371" s="111"/>
      <c r="FS371" s="111"/>
      <c r="FT371" s="111"/>
      <c r="FU371" s="111"/>
      <c r="FV371" s="111"/>
    </row>
    <row r="372" spans="1:178" s="19" customFormat="1">
      <c r="A372" s="110"/>
      <c r="B372" s="137"/>
      <c r="C372" s="138"/>
      <c r="D372" s="139"/>
      <c r="E372" s="13"/>
      <c r="F372" s="140"/>
      <c r="G372" s="13"/>
      <c r="H372" s="13"/>
      <c r="I372" s="114"/>
      <c r="J372" s="153"/>
      <c r="K372" s="142"/>
      <c r="L372" s="143"/>
      <c r="M372" s="156"/>
      <c r="N372" s="39"/>
      <c r="O372" s="145"/>
      <c r="P372" s="40"/>
      <c r="Q372" s="146"/>
      <c r="R372" s="147"/>
      <c r="S372" s="148"/>
      <c r="T372" s="148"/>
      <c r="U372" s="148"/>
      <c r="V372" s="148"/>
      <c r="W372" s="148"/>
      <c r="X372" s="148"/>
      <c r="Y372" s="148"/>
      <c r="Z372" s="148"/>
      <c r="AA372" s="149"/>
      <c r="AB372" s="149"/>
      <c r="AC372" s="150"/>
      <c r="AD372" s="150"/>
      <c r="AE372" s="151"/>
      <c r="AF372" s="5"/>
      <c r="AG372" s="5"/>
      <c r="AH372" s="5"/>
      <c r="AI372" s="5"/>
      <c r="AJ372" s="5"/>
      <c r="AK372" s="5"/>
      <c r="AL372" s="13"/>
      <c r="AM372" s="152"/>
      <c r="AN372" s="13"/>
      <c r="AO372" s="111"/>
      <c r="AP372" s="111"/>
      <c r="AQ372" s="111"/>
      <c r="AR372" s="111"/>
      <c r="AS372" s="111"/>
      <c r="AT372" s="111"/>
      <c r="AU372" s="111"/>
      <c r="AV372" s="111"/>
      <c r="AW372" s="111"/>
      <c r="AX372" s="111"/>
      <c r="AY372" s="111"/>
      <c r="AZ372" s="111"/>
      <c r="BA372" s="111"/>
      <c r="BB372" s="111"/>
      <c r="BC372" s="111"/>
      <c r="BD372" s="111"/>
      <c r="BE372" s="111"/>
      <c r="BF372" s="111"/>
      <c r="BG372" s="111"/>
      <c r="BH372" s="111"/>
      <c r="BI372" s="111"/>
      <c r="BJ372" s="111"/>
      <c r="BK372" s="111"/>
      <c r="BL372" s="111"/>
      <c r="BM372" s="111"/>
      <c r="BN372" s="111"/>
      <c r="BO372" s="111"/>
      <c r="BP372" s="111"/>
      <c r="BQ372" s="111"/>
      <c r="BR372" s="111"/>
      <c r="BS372" s="111"/>
      <c r="BT372" s="111"/>
      <c r="BU372" s="111"/>
      <c r="BV372" s="111"/>
      <c r="BW372" s="111"/>
      <c r="BX372" s="111"/>
      <c r="BY372" s="111"/>
      <c r="BZ372" s="111"/>
      <c r="CA372" s="111"/>
      <c r="CB372" s="111"/>
      <c r="CC372" s="111"/>
      <c r="CD372" s="111"/>
      <c r="CE372" s="111"/>
      <c r="CF372" s="111"/>
      <c r="CG372" s="111"/>
      <c r="CH372" s="111"/>
      <c r="CI372" s="111"/>
      <c r="CJ372" s="111"/>
      <c r="CK372" s="111"/>
      <c r="CL372" s="111"/>
      <c r="CM372" s="111"/>
      <c r="CN372" s="111"/>
      <c r="CO372" s="111"/>
      <c r="CP372" s="111"/>
      <c r="CQ372" s="111"/>
      <c r="CR372" s="111"/>
      <c r="CS372" s="111"/>
      <c r="CT372" s="111"/>
      <c r="CU372" s="111"/>
      <c r="CV372" s="111"/>
      <c r="CW372" s="111"/>
      <c r="CX372" s="111"/>
      <c r="CY372" s="111"/>
      <c r="CZ372" s="111"/>
      <c r="DA372" s="111"/>
      <c r="DB372" s="111"/>
      <c r="DC372" s="111"/>
      <c r="DD372" s="111"/>
      <c r="DE372" s="111"/>
      <c r="DF372" s="111"/>
      <c r="DG372" s="111"/>
      <c r="DH372" s="111"/>
      <c r="DI372" s="111"/>
      <c r="DJ372" s="111"/>
      <c r="DK372" s="111"/>
      <c r="DL372" s="111"/>
      <c r="DM372" s="111"/>
      <c r="DN372" s="111"/>
      <c r="DO372" s="111"/>
      <c r="DP372" s="111"/>
      <c r="DQ372" s="111"/>
      <c r="DR372" s="111"/>
      <c r="DS372" s="111"/>
      <c r="DT372" s="111"/>
      <c r="DU372" s="111"/>
      <c r="DV372" s="111"/>
      <c r="DW372" s="111"/>
      <c r="DX372" s="111"/>
      <c r="DY372" s="111"/>
      <c r="DZ372" s="111"/>
      <c r="EA372" s="111"/>
      <c r="EB372" s="111"/>
      <c r="EC372" s="111"/>
      <c r="ED372" s="111"/>
      <c r="EE372" s="111"/>
      <c r="EF372" s="111"/>
      <c r="EG372" s="111"/>
      <c r="EH372" s="111"/>
      <c r="EI372" s="111"/>
      <c r="EJ372" s="111"/>
      <c r="EK372" s="111"/>
      <c r="EL372" s="111"/>
      <c r="EM372" s="111"/>
      <c r="EN372" s="111"/>
      <c r="EO372" s="111"/>
      <c r="EP372" s="111"/>
      <c r="EQ372" s="111"/>
      <c r="ER372" s="111"/>
      <c r="ES372" s="111"/>
      <c r="ET372" s="111"/>
      <c r="EU372" s="111"/>
      <c r="EV372" s="111"/>
      <c r="EW372" s="111"/>
      <c r="EX372" s="111"/>
      <c r="EY372" s="111"/>
      <c r="EZ372" s="111"/>
      <c r="FA372" s="111"/>
      <c r="FB372" s="111"/>
      <c r="FC372" s="111"/>
      <c r="FD372" s="111"/>
      <c r="FE372" s="111"/>
      <c r="FF372" s="111"/>
      <c r="FG372" s="111"/>
      <c r="FH372" s="111"/>
      <c r="FI372" s="111"/>
      <c r="FJ372" s="111"/>
      <c r="FK372" s="111"/>
      <c r="FL372" s="111"/>
      <c r="FM372" s="111"/>
      <c r="FN372" s="111"/>
      <c r="FO372" s="111"/>
      <c r="FP372" s="111"/>
      <c r="FQ372" s="111"/>
      <c r="FR372" s="111"/>
      <c r="FS372" s="111"/>
      <c r="FT372" s="111"/>
      <c r="FU372" s="111"/>
      <c r="FV372" s="111"/>
    </row>
    <row r="373" spans="1:178" s="19" customFormat="1">
      <c r="A373" s="110"/>
      <c r="B373" s="137"/>
      <c r="C373" s="138"/>
      <c r="D373" s="139"/>
      <c r="E373" s="13"/>
      <c r="F373" s="140"/>
      <c r="G373" s="13"/>
      <c r="H373" s="13"/>
      <c r="I373" s="114"/>
      <c r="J373" s="153"/>
      <c r="K373" s="142"/>
      <c r="L373" s="143"/>
      <c r="M373" s="156"/>
      <c r="N373" s="39"/>
      <c r="O373" s="145"/>
      <c r="P373" s="40"/>
      <c r="Q373" s="146"/>
      <c r="R373" s="147"/>
      <c r="S373" s="148"/>
      <c r="T373" s="148"/>
      <c r="U373" s="148"/>
      <c r="V373" s="148"/>
      <c r="W373" s="148"/>
      <c r="X373" s="148"/>
      <c r="Y373" s="148"/>
      <c r="Z373" s="148"/>
      <c r="AA373" s="149"/>
      <c r="AB373" s="149"/>
      <c r="AC373" s="150"/>
      <c r="AD373" s="150"/>
      <c r="AE373" s="151"/>
      <c r="AF373" s="5"/>
      <c r="AG373" s="5"/>
      <c r="AH373" s="5"/>
      <c r="AI373" s="5"/>
      <c r="AJ373" s="5"/>
      <c r="AK373" s="5"/>
      <c r="AL373" s="13"/>
      <c r="AM373" s="152"/>
      <c r="AN373" s="13"/>
      <c r="AO373" s="111"/>
      <c r="AP373" s="111"/>
      <c r="AQ373" s="111"/>
      <c r="AR373" s="111"/>
      <c r="AS373" s="111"/>
      <c r="AT373" s="111"/>
      <c r="AU373" s="111"/>
      <c r="AV373" s="111"/>
      <c r="AW373" s="111"/>
      <c r="AX373" s="111"/>
      <c r="AY373" s="111"/>
      <c r="AZ373" s="111"/>
      <c r="BA373" s="111"/>
      <c r="BB373" s="111"/>
      <c r="BC373" s="111"/>
      <c r="BD373" s="111"/>
      <c r="BE373" s="111"/>
      <c r="BF373" s="111"/>
      <c r="BG373" s="111"/>
      <c r="BH373" s="111"/>
      <c r="BI373" s="111"/>
      <c r="BJ373" s="111"/>
      <c r="BK373" s="111"/>
      <c r="BL373" s="111"/>
      <c r="BM373" s="111"/>
      <c r="BN373" s="111"/>
      <c r="BO373" s="111"/>
      <c r="BP373" s="111"/>
      <c r="BQ373" s="111"/>
      <c r="BR373" s="111"/>
      <c r="BS373" s="111"/>
      <c r="BT373" s="111"/>
      <c r="BU373" s="111"/>
      <c r="BV373" s="111"/>
      <c r="BW373" s="111"/>
      <c r="BX373" s="111"/>
      <c r="BY373" s="111"/>
      <c r="BZ373" s="111"/>
      <c r="CA373" s="111"/>
      <c r="CB373" s="111"/>
      <c r="CC373" s="111"/>
      <c r="CD373" s="111"/>
      <c r="CE373" s="111"/>
      <c r="CF373" s="111"/>
      <c r="CG373" s="111"/>
      <c r="CH373" s="111"/>
      <c r="CI373" s="111"/>
      <c r="CJ373" s="111"/>
      <c r="CK373" s="111"/>
      <c r="CL373" s="111"/>
      <c r="CM373" s="111"/>
      <c r="CN373" s="111"/>
      <c r="CO373" s="111"/>
      <c r="CP373" s="111"/>
      <c r="CQ373" s="111"/>
      <c r="CR373" s="111"/>
      <c r="CS373" s="111"/>
      <c r="CT373" s="111"/>
      <c r="CU373" s="111"/>
      <c r="CV373" s="111"/>
      <c r="CW373" s="111"/>
      <c r="CX373" s="111"/>
      <c r="CY373" s="111"/>
      <c r="CZ373" s="111"/>
      <c r="DA373" s="111"/>
      <c r="DB373" s="111"/>
      <c r="DC373" s="111"/>
      <c r="DD373" s="111"/>
      <c r="DE373" s="111"/>
      <c r="DF373" s="111"/>
      <c r="DG373" s="111"/>
      <c r="DH373" s="111"/>
      <c r="DI373" s="111"/>
      <c r="DJ373" s="111"/>
      <c r="DK373" s="111"/>
      <c r="DL373" s="111"/>
      <c r="DM373" s="111"/>
      <c r="DN373" s="111"/>
      <c r="DO373" s="111"/>
      <c r="DP373" s="111"/>
      <c r="DQ373" s="111"/>
      <c r="DR373" s="111"/>
      <c r="DS373" s="111"/>
      <c r="DT373" s="111"/>
      <c r="DU373" s="111"/>
      <c r="DV373" s="111"/>
      <c r="DW373" s="111"/>
      <c r="DX373" s="111"/>
      <c r="DY373" s="111"/>
      <c r="DZ373" s="111"/>
      <c r="EA373" s="111"/>
      <c r="EB373" s="111"/>
      <c r="EC373" s="111"/>
      <c r="ED373" s="111"/>
      <c r="EE373" s="111"/>
      <c r="EF373" s="111"/>
      <c r="EG373" s="111"/>
      <c r="EH373" s="111"/>
      <c r="EI373" s="111"/>
      <c r="EJ373" s="111"/>
      <c r="EK373" s="111"/>
      <c r="EL373" s="111"/>
      <c r="EM373" s="111"/>
      <c r="EN373" s="111"/>
      <c r="EO373" s="111"/>
      <c r="EP373" s="111"/>
      <c r="EQ373" s="111"/>
      <c r="ER373" s="111"/>
      <c r="ES373" s="111"/>
      <c r="ET373" s="111"/>
      <c r="EU373" s="111"/>
      <c r="EV373" s="111"/>
      <c r="EW373" s="111"/>
      <c r="EX373" s="111"/>
      <c r="EY373" s="111"/>
      <c r="EZ373" s="111"/>
      <c r="FA373" s="111"/>
      <c r="FB373" s="111"/>
      <c r="FC373" s="111"/>
      <c r="FD373" s="111"/>
      <c r="FE373" s="111"/>
      <c r="FF373" s="111"/>
      <c r="FG373" s="111"/>
      <c r="FH373" s="111"/>
      <c r="FI373" s="111"/>
      <c r="FJ373" s="111"/>
      <c r="FK373" s="111"/>
      <c r="FL373" s="111"/>
      <c r="FM373" s="111"/>
      <c r="FN373" s="111"/>
      <c r="FO373" s="111"/>
      <c r="FP373" s="111"/>
      <c r="FQ373" s="111"/>
      <c r="FR373" s="111"/>
      <c r="FS373" s="111"/>
      <c r="FT373" s="111"/>
      <c r="FU373" s="111"/>
      <c r="FV373" s="111"/>
    </row>
    <row r="374" spans="1:178" s="19" customFormat="1">
      <c r="A374" s="110"/>
      <c r="B374" s="137"/>
      <c r="C374" s="138"/>
      <c r="D374" s="139"/>
      <c r="E374" s="13"/>
      <c r="F374" s="140"/>
      <c r="G374" s="13"/>
      <c r="H374" s="13"/>
      <c r="I374" s="114"/>
      <c r="J374" s="153"/>
      <c r="K374" s="142"/>
      <c r="L374" s="143"/>
      <c r="M374" s="156"/>
      <c r="N374" s="39"/>
      <c r="O374" s="145"/>
      <c r="P374" s="40"/>
      <c r="Q374" s="146"/>
      <c r="R374" s="147"/>
      <c r="S374" s="148"/>
      <c r="T374" s="148"/>
      <c r="U374" s="148"/>
      <c r="V374" s="148"/>
      <c r="W374" s="148"/>
      <c r="X374" s="148"/>
      <c r="Y374" s="148"/>
      <c r="Z374" s="148"/>
      <c r="AA374" s="149"/>
      <c r="AB374" s="149"/>
      <c r="AC374" s="150"/>
      <c r="AD374" s="150"/>
      <c r="AE374" s="151"/>
      <c r="AF374" s="5"/>
      <c r="AG374" s="5"/>
      <c r="AH374" s="5"/>
      <c r="AI374" s="5"/>
      <c r="AJ374" s="5"/>
      <c r="AK374" s="5"/>
      <c r="AL374" s="13"/>
      <c r="AM374" s="152"/>
      <c r="AN374" s="13"/>
      <c r="AO374" s="111"/>
      <c r="AP374" s="111"/>
      <c r="AQ374" s="111"/>
      <c r="AR374" s="111"/>
      <c r="AS374" s="111"/>
      <c r="AT374" s="111"/>
      <c r="AU374" s="111"/>
      <c r="AV374" s="111"/>
      <c r="AW374" s="111"/>
      <c r="AX374" s="111"/>
      <c r="AY374" s="111"/>
      <c r="AZ374" s="111"/>
      <c r="BA374" s="111"/>
      <c r="BB374" s="111"/>
      <c r="BC374" s="111"/>
      <c r="BD374" s="111"/>
      <c r="BE374" s="111"/>
      <c r="BF374" s="111"/>
      <c r="BG374" s="111"/>
      <c r="BH374" s="111"/>
      <c r="BI374" s="111"/>
      <c r="BJ374" s="111"/>
      <c r="BK374" s="111"/>
      <c r="BL374" s="111"/>
      <c r="BM374" s="111"/>
      <c r="BN374" s="111"/>
      <c r="BO374" s="111"/>
      <c r="BP374" s="111"/>
      <c r="BQ374" s="111"/>
      <c r="BR374" s="111"/>
      <c r="BS374" s="111"/>
      <c r="BT374" s="111"/>
      <c r="BU374" s="111"/>
      <c r="BV374" s="111"/>
      <c r="BW374" s="111"/>
      <c r="BX374" s="111"/>
      <c r="BY374" s="111"/>
      <c r="BZ374" s="111"/>
      <c r="CA374" s="111"/>
      <c r="CB374" s="111"/>
      <c r="CC374" s="111"/>
      <c r="CD374" s="111"/>
      <c r="CE374" s="111"/>
      <c r="CF374" s="111"/>
      <c r="CG374" s="111"/>
      <c r="CH374" s="111"/>
      <c r="CI374" s="111"/>
      <c r="CJ374" s="111"/>
      <c r="CK374" s="111"/>
      <c r="CL374" s="111"/>
      <c r="CM374" s="111"/>
      <c r="CN374" s="111"/>
      <c r="CO374" s="111"/>
      <c r="CP374" s="111"/>
      <c r="CQ374" s="111"/>
      <c r="CR374" s="111"/>
      <c r="CS374" s="111"/>
      <c r="CT374" s="111"/>
      <c r="CU374" s="111"/>
      <c r="CV374" s="111"/>
      <c r="CW374" s="111"/>
      <c r="CX374" s="111"/>
      <c r="CY374" s="111"/>
      <c r="CZ374" s="111"/>
      <c r="DA374" s="111"/>
      <c r="DB374" s="111"/>
      <c r="DC374" s="111"/>
      <c r="DD374" s="111"/>
      <c r="DE374" s="111"/>
      <c r="DF374" s="111"/>
      <c r="DG374" s="111"/>
      <c r="DH374" s="111"/>
      <c r="DI374" s="111"/>
      <c r="DJ374" s="111"/>
      <c r="DK374" s="111"/>
      <c r="DL374" s="111"/>
      <c r="DM374" s="111"/>
      <c r="DN374" s="111"/>
      <c r="DO374" s="111"/>
      <c r="DP374" s="111"/>
      <c r="DQ374" s="111"/>
      <c r="DR374" s="111"/>
      <c r="DS374" s="111"/>
      <c r="DT374" s="111"/>
      <c r="DU374" s="111"/>
      <c r="DV374" s="111"/>
      <c r="DW374" s="111"/>
      <c r="DX374" s="111"/>
      <c r="DY374" s="111"/>
      <c r="DZ374" s="111"/>
      <c r="EA374" s="111"/>
      <c r="EB374" s="111"/>
      <c r="EC374" s="111"/>
      <c r="ED374" s="111"/>
      <c r="EE374" s="111"/>
      <c r="EF374" s="111"/>
      <c r="EG374" s="111"/>
      <c r="EH374" s="111"/>
      <c r="EI374" s="111"/>
      <c r="EJ374" s="111"/>
      <c r="EK374" s="111"/>
      <c r="EL374" s="111"/>
      <c r="EM374" s="111"/>
      <c r="EN374" s="111"/>
      <c r="EO374" s="111"/>
      <c r="EP374" s="111"/>
      <c r="EQ374" s="111"/>
      <c r="ER374" s="111"/>
      <c r="ES374" s="111"/>
      <c r="ET374" s="111"/>
      <c r="EU374" s="111"/>
      <c r="EV374" s="111"/>
      <c r="EW374" s="111"/>
      <c r="EX374" s="111"/>
      <c r="EY374" s="111"/>
      <c r="EZ374" s="111"/>
      <c r="FA374" s="111"/>
      <c r="FB374" s="111"/>
      <c r="FC374" s="111"/>
      <c r="FD374" s="111"/>
      <c r="FE374" s="111"/>
      <c r="FF374" s="111"/>
      <c r="FG374" s="111"/>
      <c r="FH374" s="111"/>
      <c r="FI374" s="111"/>
      <c r="FJ374" s="111"/>
      <c r="FK374" s="111"/>
      <c r="FL374" s="111"/>
      <c r="FM374" s="111"/>
      <c r="FN374" s="111"/>
      <c r="FO374" s="111"/>
      <c r="FP374" s="111"/>
      <c r="FQ374" s="111"/>
      <c r="FR374" s="111"/>
      <c r="FS374" s="111"/>
      <c r="FT374" s="111"/>
      <c r="FU374" s="111"/>
      <c r="FV374" s="111"/>
    </row>
    <row r="375" spans="1:178" s="19" customFormat="1">
      <c r="A375" s="110"/>
      <c r="B375" s="137"/>
      <c r="C375" s="138"/>
      <c r="D375" s="139"/>
      <c r="E375" s="13"/>
      <c r="F375" s="140"/>
      <c r="G375" s="13"/>
      <c r="H375" s="13"/>
      <c r="I375" s="114"/>
      <c r="J375" s="153"/>
      <c r="K375" s="142"/>
      <c r="L375" s="143"/>
      <c r="M375" s="156"/>
      <c r="N375" s="39"/>
      <c r="O375" s="145"/>
      <c r="P375" s="40"/>
      <c r="Q375" s="146"/>
      <c r="R375" s="147"/>
      <c r="S375" s="148"/>
      <c r="T375" s="148"/>
      <c r="U375" s="148"/>
      <c r="V375" s="148"/>
      <c r="W375" s="148"/>
      <c r="X375" s="148"/>
      <c r="Y375" s="148"/>
      <c r="Z375" s="148"/>
      <c r="AA375" s="149"/>
      <c r="AB375" s="149"/>
      <c r="AC375" s="150"/>
      <c r="AD375" s="150"/>
      <c r="AE375" s="151"/>
      <c r="AF375" s="5"/>
      <c r="AG375" s="5"/>
      <c r="AH375" s="5"/>
      <c r="AI375" s="5"/>
      <c r="AJ375" s="5"/>
      <c r="AK375" s="5"/>
      <c r="AL375" s="13"/>
      <c r="AM375" s="152"/>
      <c r="AN375" s="13"/>
      <c r="AO375" s="111"/>
      <c r="AP375" s="111"/>
      <c r="AQ375" s="111"/>
      <c r="AR375" s="111"/>
      <c r="AS375" s="111"/>
      <c r="AT375" s="111"/>
      <c r="AU375" s="111"/>
      <c r="AV375" s="111"/>
      <c r="AW375" s="111"/>
      <c r="AX375" s="111"/>
      <c r="AY375" s="111"/>
      <c r="AZ375" s="111"/>
      <c r="BA375" s="111"/>
      <c r="BB375" s="111"/>
      <c r="BC375" s="111"/>
      <c r="BD375" s="111"/>
      <c r="BE375" s="111"/>
      <c r="BF375" s="111"/>
      <c r="BG375" s="111"/>
      <c r="BH375" s="111"/>
      <c r="BI375" s="111"/>
      <c r="BJ375" s="111"/>
      <c r="BK375" s="111"/>
      <c r="BL375" s="111"/>
      <c r="BM375" s="111"/>
      <c r="BN375" s="111"/>
      <c r="BO375" s="111"/>
      <c r="BP375" s="111"/>
      <c r="BQ375" s="111"/>
      <c r="BR375" s="111"/>
      <c r="BS375" s="111"/>
      <c r="BT375" s="111"/>
      <c r="BU375" s="111"/>
      <c r="BV375" s="111"/>
      <c r="BW375" s="111"/>
      <c r="BX375" s="111"/>
      <c r="BY375" s="111"/>
      <c r="BZ375" s="111"/>
      <c r="CA375" s="111"/>
      <c r="CB375" s="111"/>
      <c r="CC375" s="111"/>
      <c r="CD375" s="111"/>
      <c r="CE375" s="111"/>
      <c r="CF375" s="111"/>
      <c r="CG375" s="111"/>
      <c r="CH375" s="111"/>
      <c r="CI375" s="111"/>
      <c r="CJ375" s="111"/>
      <c r="CK375" s="111"/>
      <c r="CL375" s="111"/>
      <c r="CM375" s="111"/>
      <c r="CN375" s="111"/>
      <c r="CO375" s="111"/>
      <c r="CP375" s="111"/>
      <c r="CQ375" s="111"/>
      <c r="CR375" s="111"/>
      <c r="CS375" s="111"/>
      <c r="CT375" s="111"/>
      <c r="CU375" s="111"/>
      <c r="CV375" s="111"/>
      <c r="CW375" s="111"/>
      <c r="CX375" s="111"/>
      <c r="CY375" s="111"/>
      <c r="CZ375" s="111"/>
      <c r="DA375" s="111"/>
      <c r="DB375" s="111"/>
      <c r="DC375" s="111"/>
      <c r="DD375" s="111"/>
      <c r="DE375" s="111"/>
      <c r="DF375" s="111"/>
      <c r="DG375" s="111"/>
      <c r="DH375" s="111"/>
      <c r="DI375" s="111"/>
      <c r="DJ375" s="111"/>
      <c r="DK375" s="111"/>
      <c r="DL375" s="111"/>
      <c r="DM375" s="111"/>
      <c r="DN375" s="111"/>
      <c r="DO375" s="111"/>
      <c r="DP375" s="111"/>
      <c r="DQ375" s="111"/>
      <c r="DR375" s="111"/>
      <c r="DS375" s="111"/>
      <c r="DT375" s="111"/>
      <c r="DU375" s="111"/>
      <c r="DV375" s="111"/>
      <c r="DW375" s="111"/>
      <c r="DX375" s="111"/>
      <c r="DY375" s="111"/>
      <c r="DZ375" s="111"/>
      <c r="EA375" s="111"/>
      <c r="EB375" s="111"/>
      <c r="EC375" s="111"/>
      <c r="ED375" s="111"/>
      <c r="EE375" s="111"/>
      <c r="EF375" s="111"/>
      <c r="EG375" s="111"/>
      <c r="EH375" s="111"/>
      <c r="EI375" s="111"/>
      <c r="EJ375" s="111"/>
      <c r="EK375" s="111"/>
      <c r="EL375" s="111"/>
      <c r="EM375" s="111"/>
      <c r="EN375" s="111"/>
      <c r="EO375" s="111"/>
      <c r="EP375" s="111"/>
      <c r="EQ375" s="111"/>
      <c r="ER375" s="111"/>
      <c r="ES375" s="111"/>
      <c r="ET375" s="111"/>
      <c r="EU375" s="111"/>
      <c r="EV375" s="111"/>
      <c r="EW375" s="111"/>
      <c r="EX375" s="111"/>
      <c r="EY375" s="111"/>
      <c r="EZ375" s="111"/>
      <c r="FA375" s="111"/>
      <c r="FB375" s="111"/>
      <c r="FC375" s="111"/>
      <c r="FD375" s="111"/>
      <c r="FE375" s="111"/>
      <c r="FF375" s="111"/>
      <c r="FG375" s="111"/>
      <c r="FH375" s="111"/>
      <c r="FI375" s="111"/>
      <c r="FJ375" s="111"/>
      <c r="FK375" s="111"/>
      <c r="FL375" s="111"/>
      <c r="FM375" s="111"/>
      <c r="FN375" s="111"/>
      <c r="FO375" s="111"/>
      <c r="FP375" s="111"/>
      <c r="FQ375" s="111"/>
      <c r="FR375" s="111"/>
      <c r="FS375" s="111"/>
      <c r="FT375" s="111"/>
      <c r="FU375" s="111"/>
      <c r="FV375" s="111"/>
    </row>
    <row r="376" spans="1:178" s="19" customFormat="1">
      <c r="A376" s="110"/>
      <c r="B376" s="137"/>
      <c r="C376" s="138"/>
      <c r="D376" s="139"/>
      <c r="E376" s="13"/>
      <c r="F376" s="140"/>
      <c r="G376" s="13"/>
      <c r="H376" s="13"/>
      <c r="I376" s="13"/>
      <c r="J376" s="153"/>
      <c r="K376" s="142"/>
      <c r="L376" s="143"/>
      <c r="M376" s="156"/>
      <c r="N376" s="39"/>
      <c r="O376" s="145"/>
      <c r="P376" s="40"/>
      <c r="Q376" s="146"/>
      <c r="R376" s="147"/>
      <c r="S376" s="148"/>
      <c r="T376" s="148"/>
      <c r="U376" s="148"/>
      <c r="V376" s="148"/>
      <c r="W376" s="148"/>
      <c r="X376" s="148"/>
      <c r="Y376" s="148"/>
      <c r="Z376" s="148"/>
      <c r="AA376" s="149"/>
      <c r="AB376" s="149"/>
      <c r="AC376" s="150"/>
      <c r="AD376" s="150"/>
      <c r="AE376" s="151"/>
      <c r="AF376" s="5"/>
      <c r="AG376" s="5"/>
      <c r="AH376" s="5"/>
      <c r="AI376" s="5"/>
      <c r="AJ376" s="5"/>
      <c r="AK376" s="5"/>
      <c r="AL376" s="13"/>
      <c r="AM376" s="152"/>
      <c r="AN376" s="13"/>
      <c r="AO376" s="111"/>
      <c r="AP376" s="111"/>
      <c r="AQ376" s="111"/>
      <c r="AR376" s="111"/>
      <c r="AS376" s="111"/>
      <c r="AT376" s="111"/>
      <c r="AU376" s="111"/>
      <c r="AV376" s="111"/>
      <c r="AW376" s="111"/>
      <c r="AX376" s="111"/>
      <c r="AY376" s="111"/>
      <c r="AZ376" s="111"/>
      <c r="BA376" s="111"/>
      <c r="BB376" s="111"/>
      <c r="BC376" s="111"/>
      <c r="BD376" s="111"/>
      <c r="BE376" s="111"/>
      <c r="BF376" s="111"/>
      <c r="BG376" s="111"/>
      <c r="BH376" s="111"/>
      <c r="BI376" s="111"/>
      <c r="BJ376" s="111"/>
      <c r="BK376" s="111"/>
      <c r="BL376" s="111"/>
      <c r="BM376" s="111"/>
      <c r="BN376" s="111"/>
      <c r="BO376" s="111"/>
      <c r="BP376" s="111"/>
      <c r="BQ376" s="111"/>
      <c r="BR376" s="111"/>
      <c r="BS376" s="111"/>
      <c r="BT376" s="111"/>
      <c r="BU376" s="111"/>
      <c r="BV376" s="111"/>
      <c r="BW376" s="111"/>
      <c r="BX376" s="111"/>
      <c r="BY376" s="111"/>
      <c r="BZ376" s="111"/>
      <c r="CA376" s="111"/>
      <c r="CB376" s="111"/>
      <c r="CC376" s="111"/>
      <c r="CD376" s="111"/>
      <c r="CE376" s="111"/>
      <c r="CF376" s="111"/>
      <c r="CG376" s="111"/>
      <c r="CH376" s="111"/>
      <c r="CI376" s="111"/>
      <c r="CJ376" s="111"/>
      <c r="CK376" s="111"/>
      <c r="CL376" s="111"/>
      <c r="CM376" s="111"/>
      <c r="CN376" s="111"/>
      <c r="CO376" s="111"/>
      <c r="CP376" s="111"/>
      <c r="CQ376" s="111"/>
      <c r="CR376" s="111"/>
      <c r="CS376" s="111"/>
      <c r="CT376" s="111"/>
      <c r="CU376" s="111"/>
      <c r="CV376" s="111"/>
      <c r="CW376" s="111"/>
      <c r="CX376" s="111"/>
      <c r="CY376" s="111"/>
      <c r="CZ376" s="111"/>
      <c r="DA376" s="111"/>
      <c r="DB376" s="111"/>
      <c r="DC376" s="111"/>
      <c r="DD376" s="111"/>
      <c r="DE376" s="111"/>
      <c r="DF376" s="111"/>
      <c r="DG376" s="111"/>
      <c r="DH376" s="111"/>
      <c r="DI376" s="111"/>
      <c r="DJ376" s="111"/>
      <c r="DK376" s="111"/>
      <c r="DL376" s="111"/>
      <c r="DM376" s="111"/>
      <c r="DN376" s="111"/>
      <c r="DO376" s="111"/>
      <c r="DP376" s="111"/>
      <c r="DQ376" s="111"/>
      <c r="DR376" s="111"/>
      <c r="DS376" s="111"/>
      <c r="DT376" s="111"/>
      <c r="DU376" s="111"/>
      <c r="DV376" s="111"/>
      <c r="DW376" s="111"/>
      <c r="DX376" s="111"/>
      <c r="DY376" s="111"/>
      <c r="DZ376" s="111"/>
      <c r="EA376" s="111"/>
      <c r="EB376" s="111"/>
      <c r="EC376" s="111"/>
      <c r="ED376" s="111"/>
      <c r="EE376" s="111"/>
      <c r="EF376" s="111"/>
      <c r="EG376" s="111"/>
      <c r="EH376" s="111"/>
      <c r="EI376" s="111"/>
      <c r="EJ376" s="111"/>
      <c r="EK376" s="111"/>
      <c r="EL376" s="111"/>
      <c r="EM376" s="111"/>
      <c r="EN376" s="111"/>
      <c r="EO376" s="111"/>
      <c r="EP376" s="111"/>
      <c r="EQ376" s="111"/>
      <c r="ER376" s="111"/>
      <c r="ES376" s="111"/>
      <c r="ET376" s="111"/>
      <c r="EU376" s="111"/>
      <c r="EV376" s="111"/>
      <c r="EW376" s="111"/>
      <c r="EX376" s="111"/>
      <c r="EY376" s="111"/>
      <c r="EZ376" s="111"/>
      <c r="FA376" s="111"/>
      <c r="FB376" s="111"/>
      <c r="FC376" s="111"/>
      <c r="FD376" s="111"/>
      <c r="FE376" s="111"/>
      <c r="FF376" s="111"/>
      <c r="FG376" s="111"/>
      <c r="FH376" s="111"/>
      <c r="FI376" s="111"/>
      <c r="FJ376" s="111"/>
      <c r="FK376" s="111"/>
      <c r="FL376" s="111"/>
      <c r="FM376" s="111"/>
      <c r="FN376" s="111"/>
      <c r="FO376" s="111"/>
      <c r="FP376" s="111"/>
      <c r="FQ376" s="111"/>
      <c r="FR376" s="111"/>
      <c r="FS376" s="111"/>
      <c r="FT376" s="111"/>
      <c r="FU376" s="111"/>
      <c r="FV376" s="111"/>
    </row>
    <row r="377" spans="1:178" s="19" customFormat="1">
      <c r="A377" s="110"/>
      <c r="B377" s="137"/>
      <c r="C377" s="138"/>
      <c r="D377" s="139"/>
      <c r="E377" s="13"/>
      <c r="F377" s="140"/>
      <c r="G377" s="13"/>
      <c r="H377" s="13"/>
      <c r="I377" s="13"/>
      <c r="J377" s="153"/>
      <c r="K377" s="142"/>
      <c r="L377" s="143"/>
      <c r="M377" s="156"/>
      <c r="N377" s="39"/>
      <c r="O377" s="145"/>
      <c r="P377" s="40"/>
      <c r="Q377" s="146"/>
      <c r="R377" s="147"/>
      <c r="S377" s="148"/>
      <c r="T377" s="148"/>
      <c r="U377" s="148"/>
      <c r="V377" s="148"/>
      <c r="W377" s="148"/>
      <c r="X377" s="148"/>
      <c r="Y377" s="148"/>
      <c r="Z377" s="148"/>
      <c r="AA377" s="149"/>
      <c r="AB377" s="149"/>
      <c r="AC377" s="150"/>
      <c r="AD377" s="150"/>
      <c r="AE377" s="151"/>
      <c r="AF377" s="5"/>
      <c r="AG377" s="5"/>
      <c r="AH377" s="5"/>
      <c r="AI377" s="5"/>
      <c r="AJ377" s="5"/>
      <c r="AK377" s="5"/>
      <c r="AL377" s="13"/>
      <c r="AM377" s="152"/>
      <c r="AN377" s="13"/>
      <c r="AO377" s="111"/>
      <c r="AP377" s="111"/>
      <c r="AQ377" s="111"/>
      <c r="AR377" s="111"/>
      <c r="AS377" s="111"/>
      <c r="AT377" s="111"/>
      <c r="AU377" s="111"/>
      <c r="AV377" s="111"/>
      <c r="AW377" s="111"/>
      <c r="AX377" s="111"/>
      <c r="AY377" s="111"/>
      <c r="AZ377" s="111"/>
      <c r="BA377" s="111"/>
      <c r="BB377" s="111"/>
      <c r="BC377" s="111"/>
      <c r="BD377" s="111"/>
      <c r="BE377" s="111"/>
      <c r="BF377" s="111"/>
      <c r="BG377" s="111"/>
      <c r="BH377" s="111"/>
      <c r="BI377" s="111"/>
      <c r="BJ377" s="111"/>
      <c r="BK377" s="111"/>
      <c r="BL377" s="111"/>
      <c r="BM377" s="111"/>
      <c r="BN377" s="111"/>
      <c r="BO377" s="111"/>
      <c r="BP377" s="111"/>
      <c r="BQ377" s="111"/>
      <c r="BR377" s="111"/>
      <c r="BS377" s="111"/>
      <c r="BT377" s="111"/>
      <c r="BU377" s="111"/>
      <c r="BV377" s="111"/>
      <c r="BW377" s="111"/>
      <c r="BX377" s="111"/>
      <c r="BY377" s="111"/>
      <c r="BZ377" s="111"/>
      <c r="CA377" s="111"/>
      <c r="CB377" s="111"/>
      <c r="CC377" s="111"/>
      <c r="CD377" s="111"/>
      <c r="CE377" s="111"/>
      <c r="CF377" s="111"/>
      <c r="CG377" s="111"/>
      <c r="CH377" s="111"/>
      <c r="CI377" s="111"/>
      <c r="CJ377" s="111"/>
      <c r="CK377" s="111"/>
      <c r="CL377" s="111"/>
      <c r="CM377" s="111"/>
      <c r="CN377" s="111"/>
      <c r="CO377" s="111"/>
      <c r="CP377" s="111"/>
      <c r="CQ377" s="111"/>
      <c r="CR377" s="111"/>
      <c r="CS377" s="111"/>
      <c r="CT377" s="111"/>
      <c r="CU377" s="111"/>
      <c r="CV377" s="111"/>
      <c r="CW377" s="111"/>
      <c r="CX377" s="111"/>
      <c r="CY377" s="111"/>
      <c r="CZ377" s="111"/>
      <c r="DA377" s="111"/>
      <c r="DB377" s="111"/>
      <c r="DC377" s="111"/>
      <c r="DD377" s="111"/>
      <c r="DE377" s="111"/>
      <c r="DF377" s="111"/>
      <c r="DG377" s="111"/>
      <c r="DH377" s="111"/>
      <c r="DI377" s="111"/>
      <c r="DJ377" s="111"/>
      <c r="DK377" s="111"/>
      <c r="DL377" s="111"/>
      <c r="DM377" s="111"/>
      <c r="DN377" s="111"/>
      <c r="DO377" s="111"/>
      <c r="DP377" s="111"/>
      <c r="DQ377" s="111"/>
      <c r="DR377" s="111"/>
      <c r="DS377" s="111"/>
      <c r="DT377" s="111"/>
      <c r="DU377" s="111"/>
      <c r="DV377" s="111"/>
      <c r="DW377" s="111"/>
      <c r="DX377" s="111"/>
      <c r="DY377" s="111"/>
      <c r="DZ377" s="111"/>
      <c r="EA377" s="111"/>
      <c r="EB377" s="111"/>
      <c r="EC377" s="111"/>
      <c r="ED377" s="111"/>
      <c r="EE377" s="111"/>
      <c r="EF377" s="111"/>
      <c r="EG377" s="111"/>
      <c r="EH377" s="111"/>
      <c r="EI377" s="111"/>
      <c r="EJ377" s="111"/>
      <c r="EK377" s="111"/>
      <c r="EL377" s="111"/>
      <c r="EM377" s="111"/>
      <c r="EN377" s="111"/>
      <c r="EO377" s="111"/>
      <c r="EP377" s="111"/>
      <c r="EQ377" s="111"/>
      <c r="ER377" s="111"/>
      <c r="ES377" s="111"/>
      <c r="ET377" s="111"/>
      <c r="EU377" s="111"/>
      <c r="EV377" s="111"/>
      <c r="EW377" s="111"/>
      <c r="EX377" s="111"/>
      <c r="EY377" s="111"/>
      <c r="EZ377" s="111"/>
      <c r="FA377" s="111"/>
      <c r="FB377" s="111"/>
      <c r="FC377" s="111"/>
      <c r="FD377" s="111"/>
      <c r="FE377" s="111"/>
      <c r="FF377" s="111"/>
      <c r="FG377" s="111"/>
      <c r="FH377" s="111"/>
      <c r="FI377" s="111"/>
      <c r="FJ377" s="111"/>
      <c r="FK377" s="111"/>
      <c r="FL377" s="111"/>
      <c r="FM377" s="111"/>
      <c r="FN377" s="111"/>
      <c r="FO377" s="111"/>
      <c r="FP377" s="111"/>
      <c r="FQ377" s="111"/>
      <c r="FR377" s="111"/>
      <c r="FS377" s="111"/>
      <c r="FT377" s="111"/>
      <c r="FU377" s="111"/>
      <c r="FV377" s="111"/>
    </row>
    <row r="378" spans="1:178" s="157" customFormat="1">
      <c r="B378" s="158"/>
      <c r="C378" s="138"/>
      <c r="D378" s="159"/>
      <c r="E378" s="160"/>
      <c r="F378" s="140"/>
      <c r="G378" s="111"/>
      <c r="H378" s="13"/>
      <c r="I378" s="114"/>
      <c r="J378" s="161"/>
      <c r="K378" s="162"/>
      <c r="L378" s="143"/>
      <c r="M378" s="163"/>
      <c r="N378" s="164"/>
      <c r="O378" s="165"/>
      <c r="P378" s="40"/>
      <c r="Q378" s="146"/>
      <c r="R378" s="147"/>
      <c r="S378" s="148"/>
      <c r="T378" s="148"/>
      <c r="U378" s="148"/>
      <c r="V378" s="148"/>
      <c r="W378" s="148"/>
      <c r="X378" s="148"/>
      <c r="Y378" s="148"/>
      <c r="Z378" s="148"/>
      <c r="AA378" s="149"/>
      <c r="AB378" s="114"/>
      <c r="AC378" s="150"/>
      <c r="AD378" s="150"/>
      <c r="AE378" s="151"/>
      <c r="AF378" s="5"/>
      <c r="AG378" s="166"/>
      <c r="AH378" s="114"/>
      <c r="AI378" s="111"/>
      <c r="AJ378" s="114"/>
      <c r="AK378" s="114"/>
      <c r="AL378" s="111"/>
      <c r="AM378" s="111"/>
      <c r="AN378" s="111"/>
      <c r="AO378" s="111"/>
      <c r="AP378" s="111"/>
    </row>
    <row r="379" spans="1:178" s="157" customFormat="1">
      <c r="B379" s="158"/>
      <c r="C379" s="138"/>
      <c r="D379" s="159"/>
      <c r="E379" s="160"/>
      <c r="F379" s="140"/>
      <c r="G379" s="111"/>
      <c r="H379" s="13"/>
      <c r="I379" s="114"/>
      <c r="J379" s="161"/>
      <c r="K379" s="162"/>
      <c r="L379" s="143"/>
      <c r="M379" s="163"/>
      <c r="N379" s="164"/>
      <c r="O379" s="165"/>
      <c r="P379" s="40"/>
      <c r="Q379" s="146"/>
      <c r="R379" s="147"/>
      <c r="S379" s="148"/>
      <c r="T379" s="148"/>
      <c r="U379" s="148"/>
      <c r="V379" s="148"/>
      <c r="W379" s="148"/>
      <c r="X379" s="148"/>
      <c r="Y379" s="148"/>
      <c r="Z379" s="148"/>
      <c r="AA379" s="149"/>
      <c r="AB379" s="114"/>
      <c r="AC379" s="150"/>
      <c r="AD379" s="150"/>
      <c r="AE379" s="151"/>
      <c r="AF379" s="5"/>
      <c r="AG379" s="166"/>
      <c r="AH379" s="114"/>
      <c r="AI379" s="111"/>
      <c r="AJ379" s="114"/>
      <c r="AK379" s="114"/>
      <c r="AL379" s="111"/>
      <c r="AM379" s="111"/>
      <c r="AN379" s="111"/>
      <c r="AO379" s="111"/>
      <c r="AP379" s="111"/>
    </row>
    <row r="380" spans="1:178" s="157" customFormat="1">
      <c r="B380" s="158"/>
      <c r="C380" s="138"/>
      <c r="D380" s="159"/>
      <c r="E380" s="160"/>
      <c r="F380" s="140"/>
      <c r="G380" s="111"/>
      <c r="H380" s="13"/>
      <c r="I380" s="114"/>
      <c r="J380" s="161"/>
      <c r="K380" s="162"/>
      <c r="L380" s="143"/>
      <c r="M380" s="163"/>
      <c r="N380" s="164"/>
      <c r="O380" s="165"/>
      <c r="P380" s="40"/>
      <c r="Q380" s="146"/>
      <c r="R380" s="147"/>
      <c r="S380" s="148"/>
      <c r="T380" s="148"/>
      <c r="U380" s="148"/>
      <c r="V380" s="148"/>
      <c r="W380" s="148"/>
      <c r="X380" s="148"/>
      <c r="Y380" s="148"/>
      <c r="Z380" s="148"/>
      <c r="AA380" s="149"/>
      <c r="AB380" s="114"/>
      <c r="AC380" s="150"/>
      <c r="AD380" s="150"/>
      <c r="AE380" s="151"/>
      <c r="AF380" s="5"/>
      <c r="AG380" s="166"/>
      <c r="AH380" s="114"/>
      <c r="AI380" s="111"/>
      <c r="AJ380" s="114"/>
      <c r="AK380" s="114"/>
      <c r="AL380" s="111"/>
      <c r="AM380" s="111"/>
      <c r="AN380" s="111"/>
      <c r="AO380" s="111"/>
      <c r="AP380" s="111"/>
    </row>
    <row r="381" spans="1:178" s="157" customFormat="1">
      <c r="B381" s="158"/>
      <c r="C381" s="138"/>
      <c r="D381" s="159"/>
      <c r="E381" s="160"/>
      <c r="F381" s="140"/>
      <c r="G381" s="111"/>
      <c r="H381" s="13"/>
      <c r="I381" s="114"/>
      <c r="J381" s="161"/>
      <c r="K381" s="162"/>
      <c r="L381" s="143"/>
      <c r="M381" s="163"/>
      <c r="N381" s="164"/>
      <c r="O381" s="165"/>
      <c r="P381" s="40"/>
      <c r="Q381" s="146"/>
      <c r="R381" s="147"/>
      <c r="S381" s="148"/>
      <c r="T381" s="148"/>
      <c r="U381" s="148"/>
      <c r="V381" s="148"/>
      <c r="W381" s="148"/>
      <c r="X381" s="148"/>
      <c r="Y381" s="148"/>
      <c r="Z381" s="148"/>
      <c r="AA381" s="149"/>
      <c r="AB381" s="114"/>
      <c r="AC381" s="150"/>
      <c r="AD381" s="150"/>
      <c r="AE381" s="151"/>
      <c r="AF381" s="5"/>
      <c r="AG381" s="166"/>
      <c r="AH381" s="114"/>
      <c r="AI381" s="111"/>
      <c r="AJ381" s="114"/>
      <c r="AK381" s="114"/>
      <c r="AL381" s="111"/>
      <c r="AM381" s="111"/>
      <c r="AN381" s="111"/>
      <c r="AO381" s="111"/>
      <c r="AP381" s="111"/>
    </row>
    <row r="382" spans="1:178" s="157" customFormat="1">
      <c r="B382" s="158"/>
      <c r="C382" s="138"/>
      <c r="D382" s="159"/>
      <c r="E382" s="160"/>
      <c r="F382" s="140"/>
      <c r="G382" s="111"/>
      <c r="H382" s="13"/>
      <c r="I382" s="114"/>
      <c r="J382" s="161"/>
      <c r="K382" s="162"/>
      <c r="L382" s="143"/>
      <c r="M382" s="163"/>
      <c r="N382" s="164"/>
      <c r="O382" s="165"/>
      <c r="P382" s="40"/>
      <c r="Q382" s="146"/>
      <c r="R382" s="147"/>
      <c r="S382" s="148"/>
      <c r="T382" s="148"/>
      <c r="U382" s="148"/>
      <c r="V382" s="148"/>
      <c r="W382" s="148"/>
      <c r="X382" s="148"/>
      <c r="Y382" s="148"/>
      <c r="Z382" s="148"/>
      <c r="AA382" s="149"/>
      <c r="AB382" s="114"/>
      <c r="AC382" s="150"/>
      <c r="AD382" s="150"/>
      <c r="AE382" s="151"/>
      <c r="AF382" s="5"/>
      <c r="AG382" s="166"/>
      <c r="AH382" s="114"/>
      <c r="AI382" s="111"/>
      <c r="AJ382" s="114"/>
      <c r="AK382" s="114"/>
      <c r="AL382" s="111"/>
      <c r="AM382" s="111"/>
      <c r="AN382" s="111"/>
      <c r="AO382" s="111"/>
      <c r="AP382" s="111"/>
    </row>
    <row r="383" spans="1:178" s="157" customFormat="1">
      <c r="B383" s="158"/>
      <c r="C383" s="138"/>
      <c r="D383" s="159"/>
      <c r="E383" s="160"/>
      <c r="F383" s="140"/>
      <c r="G383" s="111"/>
      <c r="H383" s="13"/>
      <c r="I383" s="114"/>
      <c r="J383" s="161"/>
      <c r="K383" s="162"/>
      <c r="L383" s="143"/>
      <c r="M383" s="163"/>
      <c r="N383" s="164"/>
      <c r="O383" s="165"/>
      <c r="P383" s="40"/>
      <c r="Q383" s="146"/>
      <c r="R383" s="147"/>
      <c r="S383" s="148"/>
      <c r="T383" s="148"/>
      <c r="U383" s="148"/>
      <c r="V383" s="148"/>
      <c r="W383" s="148"/>
      <c r="X383" s="148"/>
      <c r="Y383" s="148"/>
      <c r="Z383" s="148"/>
      <c r="AA383" s="149"/>
      <c r="AB383" s="114"/>
      <c r="AC383" s="150"/>
      <c r="AD383" s="150"/>
      <c r="AE383" s="151"/>
      <c r="AF383" s="5"/>
      <c r="AG383" s="166"/>
      <c r="AH383" s="114"/>
      <c r="AI383" s="111"/>
      <c r="AJ383" s="114"/>
      <c r="AK383" s="114"/>
      <c r="AL383" s="111"/>
      <c r="AM383" s="111"/>
      <c r="AN383" s="111"/>
      <c r="AO383" s="111"/>
      <c r="AP383" s="111"/>
    </row>
    <row r="384" spans="1:178" s="157" customFormat="1">
      <c r="B384" s="158"/>
      <c r="C384" s="138"/>
      <c r="D384" s="159"/>
      <c r="E384" s="160"/>
      <c r="F384" s="140"/>
      <c r="G384" s="111"/>
      <c r="H384" s="13"/>
      <c r="I384" s="114"/>
      <c r="J384" s="161"/>
      <c r="K384" s="162"/>
      <c r="L384" s="143"/>
      <c r="M384" s="163"/>
      <c r="N384" s="164"/>
      <c r="O384" s="165"/>
      <c r="P384" s="40"/>
      <c r="Q384" s="146"/>
      <c r="R384" s="147"/>
      <c r="S384" s="148"/>
      <c r="T384" s="148"/>
      <c r="U384" s="148"/>
      <c r="V384" s="148"/>
      <c r="W384" s="148"/>
      <c r="X384" s="148"/>
      <c r="Y384" s="148"/>
      <c r="Z384" s="148"/>
      <c r="AA384" s="149"/>
      <c r="AB384" s="114"/>
      <c r="AC384" s="150"/>
      <c r="AD384" s="150"/>
      <c r="AE384" s="151"/>
      <c r="AF384" s="5"/>
      <c r="AG384" s="166"/>
      <c r="AH384" s="114"/>
      <c r="AI384" s="111"/>
      <c r="AJ384" s="114"/>
      <c r="AK384" s="114"/>
      <c r="AL384" s="111"/>
      <c r="AM384" s="111"/>
      <c r="AN384" s="111"/>
      <c r="AO384" s="111"/>
      <c r="AP384" s="111"/>
    </row>
    <row r="385" spans="2:42" s="157" customFormat="1">
      <c r="B385" s="158"/>
      <c r="C385" s="138"/>
      <c r="D385" s="159"/>
      <c r="E385" s="160"/>
      <c r="F385" s="140"/>
      <c r="G385" s="111"/>
      <c r="H385" s="13"/>
      <c r="I385" s="114"/>
      <c r="J385" s="161"/>
      <c r="K385" s="162"/>
      <c r="L385" s="143"/>
      <c r="M385" s="163"/>
      <c r="N385" s="164"/>
      <c r="O385" s="165"/>
      <c r="P385" s="40"/>
      <c r="Q385" s="146"/>
      <c r="R385" s="147"/>
      <c r="S385" s="148"/>
      <c r="T385" s="148"/>
      <c r="U385" s="148"/>
      <c r="V385" s="148"/>
      <c r="W385" s="148"/>
      <c r="X385" s="148"/>
      <c r="Y385" s="148"/>
      <c r="Z385" s="148"/>
      <c r="AA385" s="149"/>
      <c r="AB385" s="114"/>
      <c r="AC385" s="150"/>
      <c r="AD385" s="150"/>
      <c r="AE385" s="151"/>
      <c r="AF385" s="5"/>
      <c r="AG385" s="166"/>
      <c r="AH385" s="114"/>
      <c r="AI385" s="111"/>
      <c r="AJ385" s="114"/>
      <c r="AK385" s="114"/>
      <c r="AL385" s="111"/>
      <c r="AM385" s="111"/>
      <c r="AN385" s="111"/>
      <c r="AO385" s="111"/>
      <c r="AP385" s="111"/>
    </row>
    <row r="386" spans="2:42" s="157" customFormat="1">
      <c r="B386" s="158"/>
      <c r="C386" s="138"/>
      <c r="D386" s="159"/>
      <c r="E386" s="160"/>
      <c r="F386" s="140"/>
      <c r="G386" s="111"/>
      <c r="H386" s="13"/>
      <c r="I386" s="114"/>
      <c r="J386" s="161"/>
      <c r="K386" s="162"/>
      <c r="L386" s="143"/>
      <c r="M386" s="163"/>
      <c r="N386" s="164"/>
      <c r="O386" s="165"/>
      <c r="P386" s="40"/>
      <c r="Q386" s="146"/>
      <c r="R386" s="147"/>
      <c r="S386" s="148"/>
      <c r="T386" s="148"/>
      <c r="U386" s="148"/>
      <c r="V386" s="148"/>
      <c r="W386" s="148"/>
      <c r="X386" s="148"/>
      <c r="Y386" s="148"/>
      <c r="Z386" s="148"/>
      <c r="AA386" s="149"/>
      <c r="AB386" s="114"/>
      <c r="AC386" s="150"/>
      <c r="AD386" s="150"/>
      <c r="AE386" s="151"/>
      <c r="AF386" s="5"/>
      <c r="AG386" s="166"/>
      <c r="AH386" s="114"/>
      <c r="AI386" s="111"/>
      <c r="AJ386" s="114"/>
      <c r="AK386" s="114"/>
      <c r="AL386" s="111"/>
      <c r="AM386" s="111"/>
      <c r="AN386" s="111"/>
      <c r="AO386" s="111"/>
      <c r="AP386" s="111"/>
    </row>
    <row r="387" spans="2:42" s="157" customFormat="1">
      <c r="B387" s="158"/>
      <c r="C387" s="138"/>
      <c r="D387" s="159"/>
      <c r="E387" s="160"/>
      <c r="F387" s="140"/>
      <c r="G387" s="111"/>
      <c r="H387" s="13"/>
      <c r="I387" s="114"/>
      <c r="J387" s="161"/>
      <c r="K387" s="162"/>
      <c r="L387" s="143"/>
      <c r="M387" s="163"/>
      <c r="N387" s="164"/>
      <c r="O387" s="165"/>
      <c r="P387" s="40"/>
      <c r="Q387" s="146"/>
      <c r="R387" s="147"/>
      <c r="S387" s="148"/>
      <c r="T387" s="148"/>
      <c r="U387" s="148"/>
      <c r="V387" s="148"/>
      <c r="W387" s="148"/>
      <c r="X387" s="148"/>
      <c r="Y387" s="148"/>
      <c r="Z387" s="148"/>
      <c r="AA387" s="149"/>
      <c r="AB387" s="114"/>
      <c r="AC387" s="150"/>
      <c r="AD387" s="150"/>
      <c r="AE387" s="151"/>
      <c r="AF387" s="5"/>
      <c r="AG387" s="166"/>
      <c r="AH387" s="114"/>
      <c r="AI387" s="111"/>
      <c r="AJ387" s="114"/>
      <c r="AK387" s="114"/>
      <c r="AL387" s="111"/>
      <c r="AM387" s="111"/>
      <c r="AN387" s="111"/>
      <c r="AO387" s="111"/>
      <c r="AP387" s="111"/>
    </row>
    <row r="388" spans="2:42" s="157" customFormat="1">
      <c r="B388" s="158"/>
      <c r="C388" s="138"/>
      <c r="D388" s="159"/>
      <c r="E388" s="160"/>
      <c r="F388" s="140"/>
      <c r="G388" s="111"/>
      <c r="H388" s="13"/>
      <c r="I388" s="114"/>
      <c r="J388" s="161"/>
      <c r="K388" s="162"/>
      <c r="L388" s="143"/>
      <c r="M388" s="163"/>
      <c r="N388" s="164"/>
      <c r="O388" s="165"/>
      <c r="P388" s="40"/>
      <c r="Q388" s="146"/>
      <c r="R388" s="147"/>
      <c r="S388" s="148"/>
      <c r="T388" s="148"/>
      <c r="U388" s="148"/>
      <c r="V388" s="148"/>
      <c r="W388" s="148"/>
      <c r="X388" s="148"/>
      <c r="Y388" s="148"/>
      <c r="Z388" s="148"/>
      <c r="AA388" s="149"/>
      <c r="AB388" s="114"/>
      <c r="AC388" s="150"/>
      <c r="AD388" s="150"/>
      <c r="AE388" s="151"/>
      <c r="AF388" s="5"/>
      <c r="AG388" s="166"/>
      <c r="AH388" s="114"/>
      <c r="AI388" s="111"/>
      <c r="AJ388" s="114"/>
      <c r="AK388" s="114"/>
      <c r="AL388" s="111"/>
      <c r="AM388" s="111"/>
      <c r="AN388" s="111"/>
      <c r="AO388" s="111"/>
      <c r="AP388" s="111"/>
    </row>
    <row r="389" spans="2:42" s="157" customFormat="1">
      <c r="B389" s="158"/>
      <c r="C389" s="138"/>
      <c r="D389" s="159"/>
      <c r="E389" s="160"/>
      <c r="F389" s="140"/>
      <c r="G389" s="111"/>
      <c r="H389" s="13"/>
      <c r="I389" s="114"/>
      <c r="J389" s="161"/>
      <c r="K389" s="162"/>
      <c r="L389" s="143"/>
      <c r="M389" s="163"/>
      <c r="N389" s="164"/>
      <c r="O389" s="165"/>
      <c r="P389" s="40"/>
      <c r="Q389" s="146"/>
      <c r="R389" s="147"/>
      <c r="S389" s="148"/>
      <c r="T389" s="148"/>
      <c r="U389" s="148"/>
      <c r="V389" s="148"/>
      <c r="W389" s="148"/>
      <c r="X389" s="148"/>
      <c r="Y389" s="148"/>
      <c r="Z389" s="148"/>
      <c r="AA389" s="149"/>
      <c r="AB389" s="114"/>
      <c r="AC389" s="150"/>
      <c r="AD389" s="150"/>
      <c r="AE389" s="151"/>
      <c r="AF389" s="5"/>
      <c r="AG389" s="166"/>
      <c r="AH389" s="114"/>
      <c r="AI389" s="111"/>
      <c r="AJ389" s="114"/>
      <c r="AK389" s="114"/>
      <c r="AL389" s="111"/>
      <c r="AM389" s="111"/>
      <c r="AN389" s="111"/>
      <c r="AO389" s="111"/>
      <c r="AP389" s="111"/>
    </row>
    <row r="390" spans="2:42" s="157" customFormat="1">
      <c r="B390" s="158"/>
      <c r="C390" s="138"/>
      <c r="D390" s="159"/>
      <c r="E390" s="160"/>
      <c r="F390" s="140"/>
      <c r="G390" s="111"/>
      <c r="H390" s="13"/>
      <c r="I390" s="114"/>
      <c r="J390" s="161"/>
      <c r="K390" s="162"/>
      <c r="L390" s="143"/>
      <c r="M390" s="163"/>
      <c r="N390" s="164"/>
      <c r="O390" s="165"/>
      <c r="P390" s="40"/>
      <c r="Q390" s="146"/>
      <c r="R390" s="147"/>
      <c r="S390" s="148"/>
      <c r="T390" s="148"/>
      <c r="U390" s="148"/>
      <c r="V390" s="148"/>
      <c r="W390" s="148"/>
      <c r="X390" s="148"/>
      <c r="Y390" s="148"/>
      <c r="Z390" s="148"/>
      <c r="AA390" s="149"/>
      <c r="AB390" s="114"/>
      <c r="AC390" s="150"/>
      <c r="AD390" s="150"/>
      <c r="AE390" s="151"/>
      <c r="AF390" s="5"/>
      <c r="AG390" s="166"/>
      <c r="AH390" s="114"/>
      <c r="AI390" s="111"/>
      <c r="AJ390" s="114"/>
      <c r="AK390" s="114"/>
      <c r="AL390" s="111"/>
      <c r="AM390" s="111"/>
      <c r="AN390" s="111"/>
      <c r="AO390" s="111"/>
      <c r="AP390" s="111"/>
    </row>
    <row r="391" spans="2:42" s="157" customFormat="1">
      <c r="B391" s="158"/>
      <c r="C391" s="138"/>
      <c r="D391" s="159"/>
      <c r="E391" s="160"/>
      <c r="F391" s="140"/>
      <c r="G391" s="111"/>
      <c r="H391" s="13"/>
      <c r="I391" s="114"/>
      <c r="J391" s="161"/>
      <c r="K391" s="162"/>
      <c r="L391" s="143"/>
      <c r="M391" s="163"/>
      <c r="N391" s="164"/>
      <c r="O391" s="165"/>
      <c r="P391" s="40"/>
      <c r="Q391" s="146"/>
      <c r="R391" s="147"/>
      <c r="S391" s="148"/>
      <c r="T391" s="148"/>
      <c r="U391" s="148"/>
      <c r="V391" s="148"/>
      <c r="W391" s="148"/>
      <c r="X391" s="148"/>
      <c r="Y391" s="148"/>
      <c r="Z391" s="148"/>
      <c r="AA391" s="149"/>
      <c r="AB391" s="114"/>
      <c r="AC391" s="150"/>
      <c r="AD391" s="150"/>
      <c r="AE391" s="151"/>
      <c r="AF391" s="5"/>
      <c r="AG391" s="166"/>
      <c r="AH391" s="114"/>
      <c r="AI391" s="111"/>
      <c r="AJ391" s="114"/>
      <c r="AK391" s="114"/>
      <c r="AL391" s="111"/>
      <c r="AM391" s="111"/>
      <c r="AN391" s="111"/>
      <c r="AO391" s="111"/>
      <c r="AP391" s="111"/>
    </row>
    <row r="392" spans="2:42" s="157" customFormat="1">
      <c r="B392" s="158"/>
      <c r="C392" s="138"/>
      <c r="D392" s="159"/>
      <c r="E392" s="160"/>
      <c r="F392" s="140"/>
      <c r="G392" s="111"/>
      <c r="H392" s="13"/>
      <c r="I392" s="114"/>
      <c r="J392" s="161"/>
      <c r="K392" s="162"/>
      <c r="L392" s="143"/>
      <c r="M392" s="163"/>
      <c r="N392" s="164"/>
      <c r="O392" s="165"/>
      <c r="P392" s="40"/>
      <c r="Q392" s="146"/>
      <c r="R392" s="147"/>
      <c r="S392" s="148"/>
      <c r="T392" s="148"/>
      <c r="U392" s="148"/>
      <c r="V392" s="148"/>
      <c r="W392" s="148"/>
      <c r="X392" s="148"/>
      <c r="Y392" s="148"/>
      <c r="Z392" s="148"/>
      <c r="AA392" s="149"/>
      <c r="AB392" s="114"/>
      <c r="AC392" s="150"/>
      <c r="AD392" s="150"/>
      <c r="AE392" s="151"/>
      <c r="AF392" s="5"/>
      <c r="AG392" s="166"/>
      <c r="AH392" s="114"/>
      <c r="AI392" s="111"/>
      <c r="AJ392" s="114"/>
      <c r="AK392" s="114"/>
      <c r="AL392" s="111"/>
      <c r="AM392" s="111"/>
      <c r="AN392" s="111"/>
      <c r="AO392" s="111"/>
      <c r="AP392" s="111"/>
    </row>
    <row r="393" spans="2:42" s="157" customFormat="1">
      <c r="B393" s="158"/>
      <c r="C393" s="138"/>
      <c r="D393" s="159"/>
      <c r="E393" s="160"/>
      <c r="F393" s="140"/>
      <c r="G393" s="111"/>
      <c r="H393" s="13"/>
      <c r="I393" s="114"/>
      <c r="J393" s="161"/>
      <c r="K393" s="162"/>
      <c r="L393" s="143"/>
      <c r="M393" s="163"/>
      <c r="N393" s="164"/>
      <c r="O393" s="165"/>
      <c r="P393" s="40"/>
      <c r="Q393" s="146"/>
      <c r="R393" s="147"/>
      <c r="S393" s="148"/>
      <c r="T393" s="148"/>
      <c r="U393" s="148"/>
      <c r="V393" s="148"/>
      <c r="W393" s="148"/>
      <c r="X393" s="148"/>
      <c r="Y393" s="148"/>
      <c r="Z393" s="148"/>
      <c r="AA393" s="149"/>
      <c r="AB393" s="114"/>
      <c r="AC393" s="150"/>
      <c r="AD393" s="150"/>
      <c r="AE393" s="151"/>
      <c r="AF393" s="5"/>
      <c r="AG393" s="166"/>
      <c r="AH393" s="114"/>
      <c r="AI393" s="111"/>
      <c r="AJ393" s="114"/>
      <c r="AK393" s="114"/>
      <c r="AL393" s="111"/>
      <c r="AM393" s="111"/>
      <c r="AN393" s="111"/>
      <c r="AO393" s="111"/>
      <c r="AP393" s="111"/>
    </row>
    <row r="394" spans="2:42" s="157" customFormat="1">
      <c r="B394" s="158"/>
      <c r="C394" s="138"/>
      <c r="D394" s="159"/>
      <c r="E394" s="160"/>
      <c r="F394" s="140"/>
      <c r="G394" s="111"/>
      <c r="H394" s="13"/>
      <c r="I394" s="114"/>
      <c r="J394" s="161"/>
      <c r="K394" s="162"/>
      <c r="L394" s="143"/>
      <c r="M394" s="163"/>
      <c r="N394" s="164"/>
      <c r="O394" s="165"/>
      <c r="P394" s="40"/>
      <c r="Q394" s="146"/>
      <c r="R394" s="147"/>
      <c r="S394" s="148"/>
      <c r="T394" s="148"/>
      <c r="U394" s="148"/>
      <c r="V394" s="148"/>
      <c r="W394" s="148"/>
      <c r="X394" s="148"/>
      <c r="Y394" s="148"/>
      <c r="Z394" s="148"/>
      <c r="AA394" s="149"/>
      <c r="AB394" s="114"/>
      <c r="AC394" s="150"/>
      <c r="AD394" s="150"/>
      <c r="AE394" s="151"/>
      <c r="AF394" s="5"/>
      <c r="AG394" s="166"/>
      <c r="AH394" s="114"/>
      <c r="AI394" s="111"/>
      <c r="AJ394" s="114"/>
      <c r="AK394" s="114"/>
      <c r="AL394" s="111"/>
      <c r="AM394" s="111"/>
      <c r="AN394" s="111"/>
      <c r="AO394" s="111"/>
      <c r="AP394" s="111"/>
    </row>
    <row r="395" spans="2:42" s="157" customFormat="1">
      <c r="B395" s="158"/>
      <c r="C395" s="138"/>
      <c r="D395" s="159"/>
      <c r="E395" s="160"/>
      <c r="F395" s="140"/>
      <c r="G395" s="111"/>
      <c r="H395" s="13"/>
      <c r="I395" s="114"/>
      <c r="J395" s="161"/>
      <c r="K395" s="162"/>
      <c r="L395" s="143"/>
      <c r="M395" s="163"/>
      <c r="N395" s="164"/>
      <c r="O395" s="165"/>
      <c r="P395" s="40"/>
      <c r="Q395" s="146"/>
      <c r="R395" s="147"/>
      <c r="S395" s="148"/>
      <c r="T395" s="148"/>
      <c r="U395" s="148"/>
      <c r="V395" s="148"/>
      <c r="W395" s="148"/>
      <c r="X395" s="148"/>
      <c r="Y395" s="148"/>
      <c r="Z395" s="148"/>
      <c r="AA395" s="149"/>
      <c r="AB395" s="114"/>
      <c r="AC395" s="150"/>
      <c r="AD395" s="150"/>
      <c r="AE395" s="151"/>
      <c r="AF395" s="5"/>
      <c r="AG395" s="166"/>
      <c r="AH395" s="114"/>
      <c r="AI395" s="111"/>
      <c r="AJ395" s="114"/>
      <c r="AK395" s="114"/>
      <c r="AL395" s="111"/>
      <c r="AM395" s="111"/>
      <c r="AN395" s="111"/>
      <c r="AO395" s="111"/>
      <c r="AP395" s="111"/>
    </row>
    <row r="396" spans="2:42" s="157" customFormat="1">
      <c r="B396" s="158"/>
      <c r="C396" s="138"/>
      <c r="D396" s="159"/>
      <c r="E396" s="160"/>
      <c r="F396" s="140"/>
      <c r="G396" s="111"/>
      <c r="H396" s="13"/>
      <c r="I396" s="114"/>
      <c r="J396" s="161"/>
      <c r="K396" s="162"/>
      <c r="L396" s="143"/>
      <c r="M396" s="163"/>
      <c r="N396" s="164"/>
      <c r="O396" s="165"/>
      <c r="P396" s="40"/>
      <c r="Q396" s="146"/>
      <c r="R396" s="147"/>
      <c r="S396" s="148"/>
      <c r="T396" s="148"/>
      <c r="U396" s="148"/>
      <c r="V396" s="148"/>
      <c r="W396" s="148"/>
      <c r="X396" s="148"/>
      <c r="Y396" s="148"/>
      <c r="Z396" s="148"/>
      <c r="AA396" s="149"/>
      <c r="AB396" s="114"/>
      <c r="AC396" s="150"/>
      <c r="AD396" s="150"/>
      <c r="AE396" s="151"/>
      <c r="AF396" s="5"/>
      <c r="AG396" s="166"/>
      <c r="AH396" s="114"/>
      <c r="AI396" s="111"/>
      <c r="AJ396" s="114"/>
      <c r="AK396" s="114"/>
      <c r="AL396" s="111"/>
      <c r="AM396" s="111"/>
      <c r="AN396" s="111"/>
      <c r="AO396" s="111"/>
      <c r="AP396" s="111"/>
    </row>
    <row r="397" spans="2:42" s="157" customFormat="1">
      <c r="B397" s="158"/>
      <c r="C397" s="138"/>
      <c r="D397" s="159"/>
      <c r="E397" s="160"/>
      <c r="F397" s="140"/>
      <c r="G397" s="111"/>
      <c r="H397" s="13"/>
      <c r="I397" s="114"/>
      <c r="J397" s="161"/>
      <c r="K397" s="162"/>
      <c r="L397" s="143"/>
      <c r="M397" s="163"/>
      <c r="N397" s="164"/>
      <c r="O397" s="165"/>
      <c r="P397" s="40"/>
      <c r="Q397" s="146"/>
      <c r="R397" s="147"/>
      <c r="S397" s="148"/>
      <c r="T397" s="148"/>
      <c r="U397" s="148"/>
      <c r="V397" s="148"/>
      <c r="W397" s="148"/>
      <c r="X397" s="148"/>
      <c r="Y397" s="148"/>
      <c r="Z397" s="148"/>
      <c r="AA397" s="149"/>
      <c r="AB397" s="114"/>
      <c r="AC397" s="150"/>
      <c r="AD397" s="150"/>
      <c r="AE397" s="151"/>
      <c r="AF397" s="5"/>
      <c r="AG397" s="166"/>
      <c r="AH397" s="114"/>
      <c r="AI397" s="111"/>
      <c r="AJ397" s="114"/>
      <c r="AK397" s="114"/>
      <c r="AL397" s="111"/>
      <c r="AM397" s="111"/>
      <c r="AN397" s="111"/>
      <c r="AO397" s="111"/>
      <c r="AP397" s="111"/>
    </row>
    <row r="398" spans="2:42" s="157" customFormat="1">
      <c r="B398" s="158"/>
      <c r="C398" s="138"/>
      <c r="D398" s="159"/>
      <c r="E398" s="160"/>
      <c r="F398" s="140"/>
      <c r="G398" s="111"/>
      <c r="H398" s="13"/>
      <c r="I398" s="114"/>
      <c r="J398" s="161"/>
      <c r="K398" s="162"/>
      <c r="L398" s="143"/>
      <c r="M398" s="163"/>
      <c r="N398" s="164"/>
      <c r="O398" s="165"/>
      <c r="P398" s="40"/>
      <c r="Q398" s="146"/>
      <c r="R398" s="147"/>
      <c r="S398" s="148"/>
      <c r="T398" s="148"/>
      <c r="U398" s="148"/>
      <c r="V398" s="148"/>
      <c r="W398" s="148"/>
      <c r="X398" s="148"/>
      <c r="Y398" s="148"/>
      <c r="Z398" s="148"/>
      <c r="AA398" s="149"/>
      <c r="AB398" s="114"/>
      <c r="AC398" s="150"/>
      <c r="AD398" s="150"/>
      <c r="AE398" s="151"/>
      <c r="AF398" s="5"/>
      <c r="AG398" s="166"/>
      <c r="AH398" s="114"/>
      <c r="AI398" s="111"/>
      <c r="AJ398" s="114"/>
      <c r="AK398" s="114"/>
      <c r="AL398" s="111"/>
      <c r="AM398" s="111"/>
      <c r="AN398" s="111"/>
      <c r="AO398" s="111"/>
      <c r="AP398" s="111"/>
    </row>
    <row r="399" spans="2:42" s="157" customFormat="1">
      <c r="B399" s="158"/>
      <c r="C399" s="138"/>
      <c r="D399" s="159"/>
      <c r="E399" s="160"/>
      <c r="F399" s="140"/>
      <c r="G399" s="111"/>
      <c r="H399" s="13"/>
      <c r="I399" s="114"/>
      <c r="J399" s="161"/>
      <c r="K399" s="162"/>
      <c r="L399" s="143"/>
      <c r="M399" s="163"/>
      <c r="N399" s="164"/>
      <c r="O399" s="165"/>
      <c r="P399" s="40"/>
      <c r="Q399" s="146"/>
      <c r="R399" s="147"/>
      <c r="S399" s="148"/>
      <c r="T399" s="148"/>
      <c r="U399" s="148"/>
      <c r="V399" s="148"/>
      <c r="W399" s="148"/>
      <c r="X399" s="148"/>
      <c r="Y399" s="148"/>
      <c r="Z399" s="148"/>
      <c r="AA399" s="149"/>
      <c r="AB399" s="114"/>
      <c r="AC399" s="150"/>
      <c r="AD399" s="150"/>
      <c r="AE399" s="151"/>
      <c r="AF399" s="5"/>
      <c r="AG399" s="166"/>
      <c r="AH399" s="114"/>
      <c r="AI399" s="111"/>
      <c r="AJ399" s="114"/>
      <c r="AK399" s="114"/>
      <c r="AL399" s="111"/>
      <c r="AM399" s="111"/>
      <c r="AN399" s="111"/>
      <c r="AO399" s="111"/>
      <c r="AP399" s="111"/>
    </row>
    <row r="400" spans="2:42" s="157" customFormat="1">
      <c r="B400" s="158"/>
      <c r="C400" s="138"/>
      <c r="D400" s="159"/>
      <c r="E400" s="160"/>
      <c r="F400" s="140"/>
      <c r="G400" s="111"/>
      <c r="H400" s="13"/>
      <c r="I400" s="114"/>
      <c r="J400" s="161"/>
      <c r="K400" s="162"/>
      <c r="L400" s="143"/>
      <c r="M400" s="163"/>
      <c r="N400" s="164"/>
      <c r="O400" s="165"/>
      <c r="P400" s="40"/>
      <c r="Q400" s="146"/>
      <c r="R400" s="147"/>
      <c r="S400" s="148"/>
      <c r="T400" s="148"/>
      <c r="U400" s="148"/>
      <c r="V400" s="148"/>
      <c r="W400" s="148"/>
      <c r="X400" s="148"/>
      <c r="Y400" s="148"/>
      <c r="Z400" s="148"/>
      <c r="AA400" s="149"/>
      <c r="AB400" s="114"/>
      <c r="AC400" s="150"/>
      <c r="AD400" s="150"/>
      <c r="AE400" s="151"/>
      <c r="AF400" s="5"/>
      <c r="AG400" s="166"/>
      <c r="AH400" s="114"/>
      <c r="AI400" s="111"/>
      <c r="AJ400" s="114"/>
      <c r="AK400" s="114"/>
      <c r="AL400" s="111"/>
      <c r="AM400" s="111"/>
      <c r="AN400" s="111"/>
      <c r="AO400" s="111"/>
      <c r="AP400" s="111"/>
    </row>
    <row r="401" spans="2:42" s="157" customFormat="1">
      <c r="B401" s="158"/>
      <c r="C401" s="138"/>
      <c r="D401" s="159"/>
      <c r="E401" s="160"/>
      <c r="F401" s="140"/>
      <c r="G401" s="111"/>
      <c r="H401" s="13"/>
      <c r="I401" s="114"/>
      <c r="J401" s="161"/>
      <c r="K401" s="162"/>
      <c r="L401" s="143"/>
      <c r="M401" s="163"/>
      <c r="N401" s="164"/>
      <c r="O401" s="165"/>
      <c r="P401" s="40"/>
      <c r="Q401" s="146"/>
      <c r="R401" s="147"/>
      <c r="S401" s="148"/>
      <c r="T401" s="148"/>
      <c r="U401" s="148"/>
      <c r="V401" s="148"/>
      <c r="W401" s="148"/>
      <c r="X401" s="148"/>
      <c r="Y401" s="148"/>
      <c r="Z401" s="148"/>
      <c r="AA401" s="149"/>
      <c r="AB401" s="114"/>
      <c r="AC401" s="150"/>
      <c r="AD401" s="150"/>
      <c r="AE401" s="151"/>
      <c r="AF401" s="5"/>
      <c r="AG401" s="166"/>
      <c r="AH401" s="114"/>
      <c r="AI401" s="111"/>
      <c r="AJ401" s="114"/>
      <c r="AK401" s="114"/>
      <c r="AL401" s="111"/>
      <c r="AM401" s="111"/>
      <c r="AN401" s="111"/>
      <c r="AO401" s="111"/>
      <c r="AP401" s="111"/>
    </row>
    <row r="402" spans="2:42" s="157" customFormat="1">
      <c r="B402" s="158"/>
      <c r="C402" s="138"/>
      <c r="D402" s="159"/>
      <c r="E402" s="160"/>
      <c r="F402" s="140"/>
      <c r="G402" s="111"/>
      <c r="H402" s="13"/>
      <c r="I402" s="114"/>
      <c r="J402" s="161"/>
      <c r="K402" s="162"/>
      <c r="L402" s="143"/>
      <c r="M402" s="163"/>
      <c r="N402" s="164"/>
      <c r="O402" s="165"/>
      <c r="P402" s="40"/>
      <c r="Q402" s="146"/>
      <c r="R402" s="147"/>
      <c r="S402" s="148"/>
      <c r="T402" s="148"/>
      <c r="U402" s="148"/>
      <c r="V402" s="148"/>
      <c r="W402" s="148"/>
      <c r="X402" s="148"/>
      <c r="Y402" s="148"/>
      <c r="Z402" s="148"/>
      <c r="AA402" s="149"/>
      <c r="AB402" s="114"/>
      <c r="AC402" s="150"/>
      <c r="AD402" s="150"/>
      <c r="AE402" s="151"/>
      <c r="AF402" s="5"/>
      <c r="AG402" s="166"/>
      <c r="AH402" s="114"/>
      <c r="AI402" s="111"/>
      <c r="AJ402" s="114"/>
      <c r="AK402" s="114"/>
      <c r="AL402" s="111"/>
      <c r="AM402" s="111"/>
      <c r="AN402" s="111"/>
      <c r="AO402" s="111"/>
      <c r="AP402" s="111"/>
    </row>
    <row r="403" spans="2:42" s="157" customFormat="1">
      <c r="B403" s="158"/>
      <c r="C403" s="138"/>
      <c r="D403" s="159"/>
      <c r="E403" s="160"/>
      <c r="F403" s="140"/>
      <c r="G403" s="111"/>
      <c r="H403" s="13"/>
      <c r="I403" s="114"/>
      <c r="J403" s="165"/>
      <c r="K403" s="162"/>
      <c r="L403" s="167"/>
      <c r="M403" s="168"/>
      <c r="N403" s="164"/>
      <c r="O403" s="165"/>
      <c r="P403" s="40"/>
      <c r="Q403" s="146"/>
      <c r="R403" s="147"/>
      <c r="S403" s="148"/>
      <c r="T403" s="148"/>
      <c r="U403" s="148"/>
      <c r="V403" s="148"/>
      <c r="W403" s="148"/>
      <c r="X403" s="148"/>
      <c r="Y403" s="148"/>
      <c r="Z403" s="148"/>
      <c r="AA403" s="149"/>
      <c r="AB403" s="114"/>
      <c r="AC403" s="150"/>
      <c r="AD403" s="150"/>
      <c r="AE403" s="151"/>
      <c r="AF403" s="5"/>
      <c r="AG403" s="166"/>
      <c r="AH403" s="114"/>
      <c r="AI403" s="111"/>
      <c r="AJ403" s="114"/>
      <c r="AK403" s="114"/>
      <c r="AL403" s="111"/>
      <c r="AM403" s="111"/>
      <c r="AN403" s="111"/>
      <c r="AO403" s="111"/>
      <c r="AP403" s="111"/>
    </row>
    <row r="404" spans="2:42" s="157" customFormat="1">
      <c r="B404" s="158"/>
      <c r="C404" s="138"/>
      <c r="D404" s="159"/>
      <c r="E404" s="160"/>
      <c r="F404" s="140"/>
      <c r="G404" s="111"/>
      <c r="H404" s="13"/>
      <c r="I404" s="114"/>
      <c r="J404" s="165"/>
      <c r="K404" s="162"/>
      <c r="L404" s="167"/>
      <c r="M404" s="168"/>
      <c r="N404" s="164"/>
      <c r="O404" s="165"/>
      <c r="P404" s="40"/>
      <c r="Q404" s="146"/>
      <c r="R404" s="147"/>
      <c r="S404" s="148"/>
      <c r="T404" s="148"/>
      <c r="U404" s="148"/>
      <c r="V404" s="148"/>
      <c r="W404" s="148"/>
      <c r="X404" s="148"/>
      <c r="Y404" s="148"/>
      <c r="Z404" s="148"/>
      <c r="AA404" s="149"/>
      <c r="AB404" s="114"/>
      <c r="AC404" s="150"/>
      <c r="AD404" s="150"/>
      <c r="AE404" s="151"/>
      <c r="AF404" s="5"/>
      <c r="AG404" s="166"/>
      <c r="AH404" s="114"/>
      <c r="AI404" s="111"/>
      <c r="AJ404" s="114"/>
      <c r="AK404" s="114"/>
      <c r="AL404" s="111"/>
      <c r="AM404" s="111"/>
      <c r="AN404" s="111"/>
      <c r="AO404" s="111"/>
      <c r="AP404" s="111"/>
    </row>
    <row r="405" spans="2:42" s="157" customFormat="1">
      <c r="B405" s="158"/>
      <c r="C405" s="138"/>
      <c r="D405" s="159"/>
      <c r="E405" s="160"/>
      <c r="F405" s="140"/>
      <c r="G405" s="111"/>
      <c r="H405" s="13"/>
      <c r="I405" s="114"/>
      <c r="J405" s="153"/>
      <c r="K405" s="163"/>
      <c r="L405" s="167"/>
      <c r="M405" s="169"/>
      <c r="N405" s="164"/>
      <c r="O405" s="165"/>
      <c r="P405" s="40"/>
      <c r="Q405" s="146"/>
      <c r="R405" s="147"/>
      <c r="S405" s="148"/>
      <c r="T405" s="148"/>
      <c r="U405" s="148"/>
      <c r="V405" s="148"/>
      <c r="W405" s="148"/>
      <c r="X405" s="148"/>
      <c r="Y405" s="148"/>
      <c r="Z405" s="148"/>
      <c r="AA405" s="149"/>
      <c r="AB405" s="114"/>
      <c r="AC405" s="150"/>
      <c r="AD405" s="150"/>
      <c r="AE405" s="151"/>
      <c r="AF405" s="5"/>
      <c r="AG405" s="166"/>
      <c r="AH405" s="114"/>
      <c r="AI405" s="111"/>
      <c r="AJ405" s="114"/>
      <c r="AK405" s="114"/>
      <c r="AL405" s="111"/>
      <c r="AM405" s="111"/>
      <c r="AN405" s="111"/>
      <c r="AO405" s="111"/>
      <c r="AP405" s="111"/>
    </row>
    <row r="406" spans="2:42" s="157" customFormat="1">
      <c r="B406" s="158"/>
      <c r="C406" s="138"/>
      <c r="D406" s="159"/>
      <c r="E406" s="160"/>
      <c r="F406" s="140"/>
      <c r="G406" s="111"/>
      <c r="H406" s="13"/>
      <c r="I406" s="114"/>
      <c r="J406" s="153"/>
      <c r="K406" s="163"/>
      <c r="L406" s="167"/>
      <c r="M406" s="169"/>
      <c r="N406" s="164"/>
      <c r="O406" s="165"/>
      <c r="P406" s="40"/>
      <c r="Q406" s="146"/>
      <c r="R406" s="147"/>
      <c r="S406" s="148"/>
      <c r="T406" s="148"/>
      <c r="U406" s="148"/>
      <c r="V406" s="148"/>
      <c r="W406" s="148"/>
      <c r="X406" s="148"/>
      <c r="Y406" s="148"/>
      <c r="Z406" s="148"/>
      <c r="AA406" s="149"/>
      <c r="AB406" s="114"/>
      <c r="AC406" s="150"/>
      <c r="AD406" s="150"/>
      <c r="AE406" s="151"/>
      <c r="AF406" s="5"/>
      <c r="AG406" s="166"/>
      <c r="AH406" s="114"/>
      <c r="AI406" s="111"/>
      <c r="AJ406" s="114"/>
      <c r="AK406" s="114"/>
      <c r="AL406" s="111"/>
      <c r="AM406" s="111"/>
      <c r="AN406" s="111"/>
      <c r="AO406" s="111"/>
      <c r="AP406" s="111"/>
    </row>
    <row r="407" spans="2:42" s="157" customFormat="1">
      <c r="B407" s="158"/>
      <c r="C407" s="138"/>
      <c r="D407" s="159"/>
      <c r="E407" s="160"/>
      <c r="F407" s="140"/>
      <c r="G407" s="111"/>
      <c r="H407" s="13"/>
      <c r="I407" s="114"/>
      <c r="J407" s="153"/>
      <c r="K407" s="163"/>
      <c r="L407" s="167"/>
      <c r="M407" s="169"/>
      <c r="N407" s="164"/>
      <c r="O407" s="165"/>
      <c r="P407" s="40"/>
      <c r="Q407" s="146"/>
      <c r="R407" s="147"/>
      <c r="S407" s="148"/>
      <c r="T407" s="148"/>
      <c r="U407" s="148"/>
      <c r="V407" s="148"/>
      <c r="W407" s="148"/>
      <c r="X407" s="148"/>
      <c r="Y407" s="148"/>
      <c r="Z407" s="148"/>
      <c r="AA407" s="149"/>
      <c r="AB407" s="114"/>
      <c r="AC407" s="150"/>
      <c r="AD407" s="150"/>
      <c r="AE407" s="151"/>
      <c r="AF407" s="5"/>
      <c r="AG407" s="166"/>
      <c r="AH407" s="114"/>
      <c r="AI407" s="111"/>
      <c r="AJ407" s="114"/>
      <c r="AK407" s="114"/>
      <c r="AL407" s="111"/>
      <c r="AM407" s="111"/>
      <c r="AN407" s="111"/>
      <c r="AO407" s="111"/>
      <c r="AP407" s="111"/>
    </row>
    <row r="408" spans="2:42" s="157" customFormat="1">
      <c r="B408" s="158"/>
      <c r="C408" s="138"/>
      <c r="D408" s="159"/>
      <c r="E408" s="160"/>
      <c r="F408" s="140"/>
      <c r="G408" s="111"/>
      <c r="H408" s="13"/>
      <c r="I408" s="114"/>
      <c r="J408" s="153"/>
      <c r="K408" s="163"/>
      <c r="L408" s="167"/>
      <c r="M408" s="169"/>
      <c r="N408" s="164"/>
      <c r="O408" s="165"/>
      <c r="P408" s="40"/>
      <c r="Q408" s="146"/>
      <c r="R408" s="147"/>
      <c r="S408" s="148"/>
      <c r="T408" s="148"/>
      <c r="U408" s="148"/>
      <c r="V408" s="148"/>
      <c r="W408" s="148"/>
      <c r="X408" s="148"/>
      <c r="Y408" s="148"/>
      <c r="Z408" s="148"/>
      <c r="AA408" s="149"/>
      <c r="AB408" s="114"/>
      <c r="AC408" s="150"/>
      <c r="AD408" s="150"/>
      <c r="AE408" s="151"/>
      <c r="AF408" s="5"/>
      <c r="AG408" s="166"/>
      <c r="AH408" s="114"/>
      <c r="AI408" s="111"/>
      <c r="AJ408" s="114"/>
      <c r="AK408" s="114"/>
      <c r="AL408" s="111"/>
      <c r="AM408" s="111"/>
      <c r="AN408" s="111"/>
      <c r="AO408" s="111"/>
      <c r="AP408" s="111"/>
    </row>
    <row r="409" spans="2:42" s="157" customFormat="1">
      <c r="B409" s="158"/>
      <c r="C409" s="138"/>
      <c r="D409" s="159"/>
      <c r="E409" s="160"/>
      <c r="F409" s="140"/>
      <c r="G409" s="111"/>
      <c r="H409" s="13"/>
      <c r="I409" s="114"/>
      <c r="J409" s="153"/>
      <c r="K409" s="163"/>
      <c r="L409" s="167"/>
      <c r="M409" s="169"/>
      <c r="N409" s="164"/>
      <c r="O409" s="165"/>
      <c r="P409" s="40"/>
      <c r="Q409" s="146"/>
      <c r="R409" s="147"/>
      <c r="S409" s="148"/>
      <c r="T409" s="148"/>
      <c r="U409" s="148"/>
      <c r="V409" s="148"/>
      <c r="W409" s="148"/>
      <c r="X409" s="148"/>
      <c r="Y409" s="148"/>
      <c r="Z409" s="148"/>
      <c r="AA409" s="149"/>
      <c r="AB409" s="114"/>
      <c r="AC409" s="150"/>
      <c r="AD409" s="150"/>
      <c r="AE409" s="151"/>
      <c r="AF409" s="5"/>
      <c r="AG409" s="166"/>
      <c r="AH409" s="114"/>
      <c r="AI409" s="111"/>
      <c r="AJ409" s="114"/>
      <c r="AK409" s="114"/>
      <c r="AL409" s="111"/>
      <c r="AM409" s="111"/>
      <c r="AN409" s="111"/>
      <c r="AO409" s="111"/>
      <c r="AP409" s="111"/>
    </row>
    <row r="410" spans="2:42" s="157" customFormat="1">
      <c r="B410" s="158"/>
      <c r="C410" s="138"/>
      <c r="D410" s="159"/>
      <c r="E410" s="160"/>
      <c r="F410" s="140"/>
      <c r="G410" s="111"/>
      <c r="H410" s="13"/>
      <c r="I410" s="114"/>
      <c r="J410" s="153"/>
      <c r="K410" s="163"/>
      <c r="L410" s="167"/>
      <c r="M410" s="169"/>
      <c r="N410" s="164"/>
      <c r="O410" s="165"/>
      <c r="P410" s="40"/>
      <c r="Q410" s="146"/>
      <c r="R410" s="147"/>
      <c r="S410" s="148"/>
      <c r="T410" s="148"/>
      <c r="U410" s="148"/>
      <c r="V410" s="148"/>
      <c r="W410" s="148"/>
      <c r="X410" s="148"/>
      <c r="Y410" s="148"/>
      <c r="Z410" s="148"/>
      <c r="AA410" s="149"/>
      <c r="AB410" s="114"/>
      <c r="AC410" s="150"/>
      <c r="AD410" s="150"/>
      <c r="AE410" s="151"/>
      <c r="AF410" s="5"/>
      <c r="AG410" s="166"/>
      <c r="AH410" s="114"/>
      <c r="AI410" s="111"/>
      <c r="AJ410" s="114"/>
      <c r="AK410" s="114"/>
      <c r="AL410" s="111"/>
      <c r="AM410" s="111"/>
      <c r="AN410" s="111"/>
      <c r="AO410" s="111"/>
      <c r="AP410" s="111"/>
    </row>
    <row r="411" spans="2:42" s="157" customFormat="1">
      <c r="B411" s="158"/>
      <c r="C411" s="138"/>
      <c r="D411" s="159"/>
      <c r="E411" s="160"/>
      <c r="F411" s="140"/>
      <c r="G411" s="111"/>
      <c r="H411" s="13"/>
      <c r="I411" s="114"/>
      <c r="J411" s="153"/>
      <c r="K411" s="163"/>
      <c r="L411" s="167"/>
      <c r="M411" s="169"/>
      <c r="N411" s="164"/>
      <c r="O411" s="165"/>
      <c r="P411" s="40"/>
      <c r="Q411" s="146"/>
      <c r="R411" s="147"/>
      <c r="S411" s="148"/>
      <c r="T411" s="148"/>
      <c r="U411" s="148"/>
      <c r="V411" s="148"/>
      <c r="W411" s="148"/>
      <c r="X411" s="148"/>
      <c r="Y411" s="148"/>
      <c r="Z411" s="148"/>
      <c r="AA411" s="149"/>
      <c r="AB411" s="114"/>
      <c r="AC411" s="150"/>
      <c r="AD411" s="150"/>
      <c r="AE411" s="151"/>
      <c r="AF411" s="5"/>
      <c r="AG411" s="166"/>
      <c r="AH411" s="114"/>
      <c r="AI411" s="111"/>
      <c r="AJ411" s="114"/>
      <c r="AK411" s="114"/>
      <c r="AL411" s="111"/>
      <c r="AM411" s="111"/>
      <c r="AN411" s="111"/>
      <c r="AO411" s="111"/>
      <c r="AP411" s="111"/>
    </row>
    <row r="412" spans="2:42" s="157" customFormat="1">
      <c r="B412" s="158"/>
      <c r="C412" s="138"/>
      <c r="D412" s="159"/>
      <c r="E412" s="160"/>
      <c r="F412" s="140"/>
      <c r="G412" s="111"/>
      <c r="H412" s="13"/>
      <c r="I412" s="114"/>
      <c r="J412" s="153"/>
      <c r="K412" s="163"/>
      <c r="L412" s="167"/>
      <c r="M412" s="169"/>
      <c r="N412" s="164"/>
      <c r="O412" s="165"/>
      <c r="P412" s="40"/>
      <c r="Q412" s="146"/>
      <c r="R412" s="147"/>
      <c r="S412" s="148"/>
      <c r="T412" s="148"/>
      <c r="U412" s="148"/>
      <c r="V412" s="148"/>
      <c r="W412" s="148"/>
      <c r="X412" s="148"/>
      <c r="Y412" s="148"/>
      <c r="Z412" s="148"/>
      <c r="AA412" s="149"/>
      <c r="AB412" s="114"/>
      <c r="AC412" s="150"/>
      <c r="AD412" s="150"/>
      <c r="AE412" s="151"/>
      <c r="AF412" s="5"/>
      <c r="AG412" s="166"/>
      <c r="AH412" s="114"/>
      <c r="AI412" s="111"/>
      <c r="AJ412" s="114"/>
      <c r="AK412" s="114"/>
      <c r="AL412" s="111"/>
      <c r="AM412" s="111"/>
      <c r="AN412" s="111"/>
      <c r="AO412" s="111"/>
      <c r="AP412" s="111"/>
    </row>
    <row r="413" spans="2:42" s="157" customFormat="1">
      <c r="B413" s="158"/>
      <c r="C413" s="138"/>
      <c r="D413" s="159"/>
      <c r="E413" s="160"/>
      <c r="F413" s="140"/>
      <c r="G413" s="111"/>
      <c r="H413" s="13"/>
      <c r="I413" s="114"/>
      <c r="J413" s="153"/>
      <c r="K413" s="163"/>
      <c r="L413" s="167"/>
      <c r="M413" s="169"/>
      <c r="N413" s="164"/>
      <c r="O413" s="165"/>
      <c r="P413" s="40"/>
      <c r="Q413" s="146"/>
      <c r="R413" s="147"/>
      <c r="S413" s="148"/>
      <c r="T413" s="148"/>
      <c r="U413" s="148"/>
      <c r="V413" s="148"/>
      <c r="W413" s="148"/>
      <c r="X413" s="148"/>
      <c r="Y413" s="148"/>
      <c r="Z413" s="148"/>
      <c r="AA413" s="149"/>
      <c r="AB413" s="114"/>
      <c r="AC413" s="150"/>
      <c r="AD413" s="150"/>
      <c r="AE413" s="151"/>
      <c r="AF413" s="5"/>
      <c r="AG413" s="166"/>
      <c r="AH413" s="114"/>
      <c r="AI413" s="111"/>
      <c r="AJ413" s="114"/>
      <c r="AK413" s="114"/>
      <c r="AL413" s="111"/>
      <c r="AM413" s="111"/>
      <c r="AN413" s="111"/>
      <c r="AO413" s="111"/>
      <c r="AP413" s="111"/>
    </row>
    <row r="414" spans="2:42" s="157" customFormat="1">
      <c r="B414" s="158"/>
      <c r="C414" s="138"/>
      <c r="D414" s="159"/>
      <c r="E414" s="160"/>
      <c r="F414" s="140"/>
      <c r="G414" s="111"/>
      <c r="H414" s="13"/>
      <c r="I414" s="114"/>
      <c r="J414" s="153"/>
      <c r="K414" s="163"/>
      <c r="L414" s="167"/>
      <c r="M414" s="169"/>
      <c r="N414" s="164"/>
      <c r="O414" s="165"/>
      <c r="P414" s="40"/>
      <c r="Q414" s="146"/>
      <c r="R414" s="147"/>
      <c r="S414" s="148"/>
      <c r="T414" s="148"/>
      <c r="U414" s="148"/>
      <c r="V414" s="148"/>
      <c r="W414" s="148"/>
      <c r="X414" s="148"/>
      <c r="Y414" s="148"/>
      <c r="Z414" s="148"/>
      <c r="AA414" s="149"/>
      <c r="AB414" s="114"/>
      <c r="AC414" s="150"/>
      <c r="AD414" s="150"/>
      <c r="AE414" s="151"/>
      <c r="AF414" s="5"/>
      <c r="AG414" s="166"/>
      <c r="AH414" s="114"/>
      <c r="AI414" s="111"/>
      <c r="AJ414" s="114"/>
      <c r="AK414" s="114"/>
      <c r="AL414" s="111"/>
      <c r="AM414" s="111"/>
      <c r="AN414" s="111"/>
      <c r="AO414" s="111"/>
      <c r="AP414" s="111"/>
    </row>
    <row r="415" spans="2:42" s="157" customFormat="1">
      <c r="B415" s="158"/>
      <c r="C415" s="138"/>
      <c r="D415" s="159"/>
      <c r="E415" s="160"/>
      <c r="F415" s="140"/>
      <c r="G415" s="111"/>
      <c r="H415" s="13"/>
      <c r="I415" s="114"/>
      <c r="J415" s="153"/>
      <c r="K415" s="163"/>
      <c r="L415" s="167"/>
      <c r="M415" s="169"/>
      <c r="N415" s="164"/>
      <c r="O415" s="165"/>
      <c r="P415" s="40"/>
      <c r="Q415" s="146"/>
      <c r="R415" s="147"/>
      <c r="S415" s="148"/>
      <c r="T415" s="148"/>
      <c r="U415" s="148"/>
      <c r="V415" s="148"/>
      <c r="W415" s="148"/>
      <c r="X415" s="148"/>
      <c r="Y415" s="148"/>
      <c r="Z415" s="148"/>
      <c r="AA415" s="149"/>
      <c r="AB415" s="114"/>
      <c r="AC415" s="150"/>
      <c r="AD415" s="150"/>
      <c r="AE415" s="151"/>
      <c r="AF415" s="5"/>
      <c r="AG415" s="166"/>
      <c r="AH415" s="114"/>
      <c r="AI415" s="111"/>
      <c r="AJ415" s="114"/>
      <c r="AK415" s="114"/>
      <c r="AL415" s="111"/>
      <c r="AM415" s="111"/>
      <c r="AN415" s="111"/>
      <c r="AO415" s="111"/>
      <c r="AP415" s="111"/>
    </row>
    <row r="416" spans="2:42" s="157" customFormat="1">
      <c r="B416" s="158"/>
      <c r="C416" s="138"/>
      <c r="D416" s="159"/>
      <c r="E416" s="160"/>
      <c r="F416" s="140"/>
      <c r="G416" s="111"/>
      <c r="H416" s="13"/>
      <c r="I416" s="114"/>
      <c r="J416" s="153"/>
      <c r="K416" s="163"/>
      <c r="L416" s="167"/>
      <c r="M416" s="169"/>
      <c r="N416" s="164"/>
      <c r="O416" s="165"/>
      <c r="P416" s="40"/>
      <c r="Q416" s="146"/>
      <c r="R416" s="147"/>
      <c r="S416" s="148"/>
      <c r="T416" s="148"/>
      <c r="U416" s="148"/>
      <c r="V416" s="148"/>
      <c r="W416" s="148"/>
      <c r="X416" s="148"/>
      <c r="Y416" s="148"/>
      <c r="Z416" s="148"/>
      <c r="AA416" s="149"/>
      <c r="AB416" s="114"/>
      <c r="AC416" s="150"/>
      <c r="AD416" s="150"/>
      <c r="AE416" s="151"/>
      <c r="AF416" s="5"/>
      <c r="AG416" s="166"/>
      <c r="AH416" s="114"/>
      <c r="AI416" s="111"/>
      <c r="AJ416" s="114"/>
      <c r="AK416" s="114"/>
      <c r="AL416" s="111"/>
      <c r="AM416" s="111"/>
      <c r="AN416" s="111"/>
      <c r="AO416" s="111"/>
      <c r="AP416" s="111"/>
    </row>
    <row r="417" spans="2:42" s="157" customFormat="1">
      <c r="B417" s="158"/>
      <c r="C417" s="138"/>
      <c r="D417" s="159"/>
      <c r="E417" s="160"/>
      <c r="F417" s="140"/>
      <c r="G417" s="111"/>
      <c r="H417" s="13"/>
      <c r="I417" s="114"/>
      <c r="J417" s="153"/>
      <c r="K417" s="163"/>
      <c r="L417" s="167"/>
      <c r="M417" s="169"/>
      <c r="N417" s="164"/>
      <c r="O417" s="165"/>
      <c r="P417" s="40"/>
      <c r="Q417" s="146"/>
      <c r="R417" s="147"/>
      <c r="S417" s="148"/>
      <c r="T417" s="148"/>
      <c r="U417" s="148"/>
      <c r="V417" s="148"/>
      <c r="W417" s="148"/>
      <c r="X417" s="148"/>
      <c r="Y417" s="148"/>
      <c r="Z417" s="148"/>
      <c r="AA417" s="149"/>
      <c r="AB417" s="114"/>
      <c r="AC417" s="150"/>
      <c r="AD417" s="150"/>
      <c r="AE417" s="151"/>
      <c r="AF417" s="5"/>
      <c r="AG417" s="166"/>
      <c r="AH417" s="114"/>
      <c r="AI417" s="111"/>
      <c r="AJ417" s="114"/>
      <c r="AK417" s="114"/>
      <c r="AL417" s="111"/>
      <c r="AM417" s="111"/>
      <c r="AN417" s="111"/>
      <c r="AO417" s="111"/>
      <c r="AP417" s="111"/>
    </row>
    <row r="418" spans="2:42" s="157" customFormat="1">
      <c r="B418" s="158"/>
      <c r="C418" s="138"/>
      <c r="D418" s="159"/>
      <c r="E418" s="160"/>
      <c r="F418" s="140"/>
      <c r="G418" s="111"/>
      <c r="H418" s="13"/>
      <c r="I418" s="114"/>
      <c r="J418" s="153"/>
      <c r="K418" s="163"/>
      <c r="L418" s="167"/>
      <c r="M418" s="169"/>
      <c r="N418" s="164"/>
      <c r="O418" s="165"/>
      <c r="P418" s="40"/>
      <c r="Q418" s="146"/>
      <c r="R418" s="147"/>
      <c r="S418" s="148"/>
      <c r="T418" s="148"/>
      <c r="U418" s="148"/>
      <c r="V418" s="148"/>
      <c r="W418" s="148"/>
      <c r="X418" s="148"/>
      <c r="Y418" s="148"/>
      <c r="Z418" s="148"/>
      <c r="AA418" s="149"/>
      <c r="AB418" s="114"/>
      <c r="AC418" s="150"/>
      <c r="AD418" s="150"/>
      <c r="AE418" s="151"/>
      <c r="AF418" s="5"/>
      <c r="AG418" s="166"/>
      <c r="AH418" s="114"/>
      <c r="AI418" s="111"/>
      <c r="AJ418" s="114"/>
      <c r="AK418" s="114"/>
      <c r="AL418" s="111"/>
      <c r="AM418" s="111"/>
      <c r="AN418" s="111"/>
      <c r="AO418" s="111"/>
      <c r="AP418" s="111"/>
    </row>
    <row r="419" spans="2:42" s="157" customFormat="1">
      <c r="B419" s="158"/>
      <c r="C419" s="138"/>
      <c r="D419" s="159"/>
      <c r="E419" s="160"/>
      <c r="F419" s="140"/>
      <c r="G419" s="111"/>
      <c r="H419" s="13"/>
      <c r="I419" s="114"/>
      <c r="J419" s="153"/>
      <c r="K419" s="163"/>
      <c r="L419" s="167"/>
      <c r="M419" s="169"/>
      <c r="N419" s="164"/>
      <c r="O419" s="165"/>
      <c r="P419" s="40"/>
      <c r="Q419" s="146"/>
      <c r="R419" s="147"/>
      <c r="S419" s="148"/>
      <c r="T419" s="148"/>
      <c r="U419" s="148"/>
      <c r="V419" s="148"/>
      <c r="W419" s="148"/>
      <c r="X419" s="148"/>
      <c r="Y419" s="148"/>
      <c r="Z419" s="148"/>
      <c r="AA419" s="149"/>
      <c r="AB419" s="114"/>
      <c r="AC419" s="150"/>
      <c r="AD419" s="150"/>
      <c r="AE419" s="151"/>
      <c r="AF419" s="5"/>
      <c r="AG419" s="166"/>
      <c r="AH419" s="114"/>
      <c r="AI419" s="111"/>
      <c r="AJ419" s="114"/>
      <c r="AK419" s="114"/>
      <c r="AL419" s="111"/>
      <c r="AM419" s="111"/>
      <c r="AN419" s="111"/>
      <c r="AO419" s="111"/>
      <c r="AP419" s="111"/>
    </row>
    <row r="420" spans="2:42" s="157" customFormat="1">
      <c r="B420" s="158"/>
      <c r="C420" s="138"/>
      <c r="D420" s="159"/>
      <c r="E420" s="160"/>
      <c r="F420" s="140"/>
      <c r="G420" s="111"/>
      <c r="H420" s="13"/>
      <c r="I420" s="114"/>
      <c r="J420" s="153"/>
      <c r="K420" s="163"/>
      <c r="L420" s="167"/>
      <c r="M420" s="169"/>
      <c r="N420" s="164"/>
      <c r="O420" s="165"/>
      <c r="P420" s="40"/>
      <c r="Q420" s="146"/>
      <c r="R420" s="147"/>
      <c r="S420" s="148"/>
      <c r="T420" s="148"/>
      <c r="U420" s="148"/>
      <c r="V420" s="148"/>
      <c r="W420" s="148"/>
      <c r="X420" s="148"/>
      <c r="Y420" s="148"/>
      <c r="Z420" s="148"/>
      <c r="AA420" s="149"/>
      <c r="AB420" s="114"/>
      <c r="AC420" s="150"/>
      <c r="AD420" s="150"/>
      <c r="AE420" s="151"/>
      <c r="AF420" s="5"/>
      <c r="AG420" s="166"/>
      <c r="AH420" s="114"/>
      <c r="AI420" s="111"/>
      <c r="AJ420" s="114"/>
      <c r="AK420" s="114"/>
      <c r="AL420" s="111"/>
      <c r="AM420" s="111"/>
      <c r="AN420" s="111"/>
      <c r="AO420" s="111"/>
      <c r="AP420" s="111"/>
    </row>
    <row r="421" spans="2:42" s="157" customFormat="1">
      <c r="B421" s="158"/>
      <c r="C421" s="138"/>
      <c r="D421" s="159"/>
      <c r="E421" s="160"/>
      <c r="F421" s="140"/>
      <c r="G421" s="111"/>
      <c r="H421" s="13"/>
      <c r="I421" s="114"/>
      <c r="J421" s="153"/>
      <c r="K421" s="163"/>
      <c r="L421" s="167"/>
      <c r="M421" s="169"/>
      <c r="N421" s="164"/>
      <c r="O421" s="165"/>
      <c r="P421" s="40"/>
      <c r="Q421" s="146"/>
      <c r="R421" s="147"/>
      <c r="S421" s="148"/>
      <c r="T421" s="148"/>
      <c r="U421" s="148"/>
      <c r="V421" s="148"/>
      <c r="W421" s="148"/>
      <c r="X421" s="148"/>
      <c r="Y421" s="148"/>
      <c r="Z421" s="148"/>
      <c r="AA421" s="149"/>
      <c r="AB421" s="114"/>
      <c r="AC421" s="150"/>
      <c r="AD421" s="150"/>
      <c r="AE421" s="151"/>
      <c r="AF421" s="5"/>
      <c r="AG421" s="166"/>
      <c r="AH421" s="114"/>
      <c r="AI421" s="111"/>
      <c r="AJ421" s="114"/>
      <c r="AK421" s="114"/>
      <c r="AL421" s="111"/>
      <c r="AM421" s="111"/>
      <c r="AN421" s="111"/>
      <c r="AO421" s="111"/>
      <c r="AP421" s="111"/>
    </row>
    <row r="422" spans="2:42" s="157" customFormat="1">
      <c r="B422" s="158"/>
      <c r="C422" s="138"/>
      <c r="D422" s="159"/>
      <c r="E422" s="160"/>
      <c r="F422" s="140"/>
      <c r="G422" s="111"/>
      <c r="H422" s="13"/>
      <c r="I422" s="114"/>
      <c r="J422" s="153"/>
      <c r="K422" s="163"/>
      <c r="L422" s="167"/>
      <c r="M422" s="169"/>
      <c r="N422" s="164"/>
      <c r="O422" s="165"/>
      <c r="P422" s="40"/>
      <c r="Q422" s="146"/>
      <c r="R422" s="147"/>
      <c r="S422" s="148"/>
      <c r="T422" s="148"/>
      <c r="U422" s="148"/>
      <c r="V422" s="148"/>
      <c r="W422" s="148"/>
      <c r="X422" s="148"/>
      <c r="Y422" s="148"/>
      <c r="Z422" s="148"/>
      <c r="AA422" s="149"/>
      <c r="AB422" s="114"/>
      <c r="AC422" s="150"/>
      <c r="AD422" s="150"/>
      <c r="AE422" s="151"/>
      <c r="AF422" s="5"/>
      <c r="AG422" s="166"/>
      <c r="AH422" s="114"/>
      <c r="AI422" s="111"/>
      <c r="AJ422" s="114"/>
      <c r="AK422" s="114"/>
      <c r="AL422" s="111"/>
      <c r="AM422" s="111"/>
      <c r="AN422" s="111"/>
      <c r="AO422" s="111"/>
      <c r="AP422" s="111"/>
    </row>
    <row r="423" spans="2:42" s="157" customFormat="1">
      <c r="B423" s="158"/>
      <c r="C423" s="138"/>
      <c r="D423" s="159"/>
      <c r="E423" s="160"/>
      <c r="F423" s="140"/>
      <c r="G423" s="111"/>
      <c r="H423" s="13"/>
      <c r="I423" s="114"/>
      <c r="J423" s="153"/>
      <c r="K423" s="163"/>
      <c r="L423" s="167"/>
      <c r="M423" s="169"/>
      <c r="N423" s="164"/>
      <c r="O423" s="165"/>
      <c r="P423" s="40"/>
      <c r="Q423" s="146"/>
      <c r="R423" s="147"/>
      <c r="S423" s="148"/>
      <c r="T423" s="148"/>
      <c r="U423" s="148"/>
      <c r="V423" s="148"/>
      <c r="W423" s="148"/>
      <c r="X423" s="148"/>
      <c r="Y423" s="148"/>
      <c r="Z423" s="148"/>
      <c r="AA423" s="149"/>
      <c r="AB423" s="114"/>
      <c r="AC423" s="150"/>
      <c r="AD423" s="150"/>
      <c r="AE423" s="151"/>
      <c r="AF423" s="5"/>
      <c r="AG423" s="166"/>
      <c r="AH423" s="114"/>
      <c r="AI423" s="111"/>
      <c r="AJ423" s="114"/>
      <c r="AK423" s="114"/>
      <c r="AL423" s="111"/>
      <c r="AM423" s="111"/>
      <c r="AN423" s="111"/>
      <c r="AO423" s="111"/>
      <c r="AP423" s="111"/>
    </row>
    <row r="424" spans="2:42" s="157" customFormat="1">
      <c r="B424" s="158"/>
      <c r="C424" s="138"/>
      <c r="D424" s="159"/>
      <c r="E424" s="160"/>
      <c r="F424" s="140"/>
      <c r="G424" s="111"/>
      <c r="H424" s="13"/>
      <c r="I424" s="114"/>
      <c r="J424" s="153"/>
      <c r="K424" s="163"/>
      <c r="L424" s="167"/>
      <c r="M424" s="169"/>
      <c r="N424" s="164"/>
      <c r="O424" s="165"/>
      <c r="P424" s="40"/>
      <c r="Q424" s="146"/>
      <c r="R424" s="147"/>
      <c r="S424" s="148"/>
      <c r="T424" s="148"/>
      <c r="U424" s="148"/>
      <c r="V424" s="148"/>
      <c r="W424" s="148"/>
      <c r="X424" s="148"/>
      <c r="Y424" s="148"/>
      <c r="Z424" s="148"/>
      <c r="AA424" s="149"/>
      <c r="AB424" s="114"/>
      <c r="AC424" s="150"/>
      <c r="AD424" s="150"/>
      <c r="AE424" s="151"/>
      <c r="AF424" s="5"/>
      <c r="AG424" s="166"/>
      <c r="AH424" s="114"/>
      <c r="AI424" s="111"/>
      <c r="AJ424" s="114"/>
      <c r="AK424" s="114"/>
      <c r="AL424" s="111"/>
      <c r="AM424" s="111"/>
      <c r="AN424" s="111"/>
      <c r="AO424" s="111"/>
      <c r="AP424" s="111"/>
    </row>
    <row r="425" spans="2:42" s="157" customFormat="1">
      <c r="B425" s="158"/>
      <c r="C425" s="138"/>
      <c r="D425" s="159"/>
      <c r="E425" s="160"/>
      <c r="F425" s="140"/>
      <c r="G425" s="111"/>
      <c r="H425" s="13"/>
      <c r="I425" s="114"/>
      <c r="J425" s="153"/>
      <c r="K425" s="163"/>
      <c r="L425" s="167"/>
      <c r="M425" s="169"/>
      <c r="N425" s="164"/>
      <c r="O425" s="165"/>
      <c r="P425" s="40"/>
      <c r="Q425" s="146"/>
      <c r="R425" s="147"/>
      <c r="S425" s="148"/>
      <c r="T425" s="148"/>
      <c r="U425" s="148"/>
      <c r="V425" s="148"/>
      <c r="W425" s="148"/>
      <c r="X425" s="148"/>
      <c r="Y425" s="148"/>
      <c r="Z425" s="148"/>
      <c r="AA425" s="149"/>
      <c r="AB425" s="114"/>
      <c r="AC425" s="150"/>
      <c r="AD425" s="150"/>
      <c r="AE425" s="151"/>
      <c r="AF425" s="5"/>
      <c r="AG425" s="166"/>
      <c r="AH425" s="114"/>
      <c r="AI425" s="111"/>
      <c r="AJ425" s="114"/>
      <c r="AK425" s="114"/>
      <c r="AL425" s="111"/>
      <c r="AM425" s="111"/>
      <c r="AN425" s="111"/>
      <c r="AO425" s="111"/>
      <c r="AP425" s="111"/>
    </row>
    <row r="426" spans="2:42" s="157" customFormat="1">
      <c r="B426" s="158"/>
      <c r="C426" s="138"/>
      <c r="D426" s="159"/>
      <c r="E426" s="160"/>
      <c r="F426" s="140"/>
      <c r="G426" s="111"/>
      <c r="H426" s="13"/>
      <c r="I426" s="114"/>
      <c r="J426" s="153"/>
      <c r="K426" s="163"/>
      <c r="L426" s="167"/>
      <c r="M426" s="169"/>
      <c r="N426" s="164"/>
      <c r="O426" s="165"/>
      <c r="P426" s="40"/>
      <c r="Q426" s="146"/>
      <c r="R426" s="147"/>
      <c r="S426" s="148"/>
      <c r="T426" s="148"/>
      <c r="U426" s="148"/>
      <c r="V426" s="148"/>
      <c r="W426" s="148"/>
      <c r="X426" s="148"/>
      <c r="Y426" s="148"/>
      <c r="Z426" s="148"/>
      <c r="AA426" s="149"/>
      <c r="AB426" s="114"/>
      <c r="AC426" s="150"/>
      <c r="AD426" s="150"/>
      <c r="AE426" s="151"/>
      <c r="AF426" s="5"/>
      <c r="AG426" s="166"/>
      <c r="AH426" s="114"/>
      <c r="AI426" s="111"/>
      <c r="AJ426" s="114"/>
      <c r="AK426" s="114"/>
      <c r="AL426" s="111"/>
      <c r="AM426" s="111"/>
      <c r="AN426" s="111"/>
      <c r="AO426" s="111"/>
      <c r="AP426" s="111"/>
    </row>
    <row r="427" spans="2:42" s="157" customFormat="1">
      <c r="B427" s="158"/>
      <c r="C427" s="138"/>
      <c r="D427" s="159"/>
      <c r="E427" s="160"/>
      <c r="F427" s="140"/>
      <c r="G427" s="111"/>
      <c r="H427" s="13"/>
      <c r="I427" s="114"/>
      <c r="J427" s="153"/>
      <c r="K427" s="163"/>
      <c r="L427" s="167"/>
      <c r="M427" s="169"/>
      <c r="N427" s="164"/>
      <c r="O427" s="165"/>
      <c r="P427" s="40"/>
      <c r="Q427" s="146"/>
      <c r="R427" s="147"/>
      <c r="S427" s="148"/>
      <c r="T427" s="148"/>
      <c r="U427" s="148"/>
      <c r="V427" s="148"/>
      <c r="W427" s="148"/>
      <c r="X427" s="148"/>
      <c r="Y427" s="148"/>
      <c r="Z427" s="148"/>
      <c r="AA427" s="149"/>
      <c r="AB427" s="114"/>
      <c r="AC427" s="150"/>
      <c r="AD427" s="150"/>
      <c r="AE427" s="151"/>
      <c r="AF427" s="5"/>
      <c r="AG427" s="166"/>
      <c r="AH427" s="114"/>
      <c r="AI427" s="111"/>
      <c r="AJ427" s="114"/>
      <c r="AK427" s="114"/>
      <c r="AL427" s="111"/>
      <c r="AM427" s="111"/>
      <c r="AN427" s="111"/>
      <c r="AO427" s="111"/>
      <c r="AP427" s="111"/>
    </row>
    <row r="428" spans="2:42" s="157" customFormat="1">
      <c r="B428" s="158"/>
      <c r="C428" s="138"/>
      <c r="D428" s="159"/>
      <c r="E428" s="160"/>
      <c r="F428" s="140"/>
      <c r="G428" s="111"/>
      <c r="H428" s="13"/>
      <c r="I428" s="114"/>
      <c r="J428" s="153"/>
      <c r="K428" s="163"/>
      <c r="L428" s="167"/>
      <c r="M428" s="169"/>
      <c r="N428" s="164"/>
      <c r="O428" s="165"/>
      <c r="P428" s="40"/>
      <c r="Q428" s="146"/>
      <c r="R428" s="147"/>
      <c r="S428" s="148"/>
      <c r="T428" s="148"/>
      <c r="U428" s="148"/>
      <c r="V428" s="148"/>
      <c r="W428" s="148"/>
      <c r="X428" s="148"/>
      <c r="Y428" s="148"/>
      <c r="Z428" s="148"/>
      <c r="AA428" s="149"/>
      <c r="AB428" s="114"/>
      <c r="AC428" s="150"/>
      <c r="AD428" s="150"/>
      <c r="AE428" s="151"/>
      <c r="AF428" s="5"/>
      <c r="AG428" s="166"/>
      <c r="AH428" s="114"/>
      <c r="AI428" s="111"/>
      <c r="AJ428" s="114"/>
      <c r="AK428" s="114"/>
      <c r="AL428" s="111"/>
      <c r="AM428" s="111"/>
      <c r="AN428" s="111"/>
      <c r="AO428" s="111"/>
      <c r="AP428" s="111"/>
    </row>
    <row r="429" spans="2:42" s="157" customFormat="1">
      <c r="B429" s="158"/>
      <c r="C429" s="138"/>
      <c r="D429" s="159"/>
      <c r="E429" s="160"/>
      <c r="F429" s="140"/>
      <c r="G429" s="111"/>
      <c r="H429" s="13"/>
      <c r="I429" s="114"/>
      <c r="J429" s="153"/>
      <c r="K429" s="163"/>
      <c r="L429" s="167"/>
      <c r="M429" s="169"/>
      <c r="N429" s="164"/>
      <c r="O429" s="165"/>
      <c r="P429" s="40"/>
      <c r="Q429" s="146"/>
      <c r="R429" s="147"/>
      <c r="S429" s="148"/>
      <c r="T429" s="148"/>
      <c r="U429" s="148"/>
      <c r="V429" s="148"/>
      <c r="W429" s="148"/>
      <c r="X429" s="148"/>
      <c r="Y429" s="148"/>
      <c r="Z429" s="148"/>
      <c r="AA429" s="149"/>
      <c r="AB429" s="114"/>
      <c r="AC429" s="150"/>
      <c r="AD429" s="150"/>
      <c r="AE429" s="151"/>
      <c r="AF429" s="5"/>
      <c r="AG429" s="166"/>
      <c r="AH429" s="114"/>
      <c r="AI429" s="111"/>
      <c r="AJ429" s="114"/>
      <c r="AK429" s="114"/>
      <c r="AL429" s="111"/>
      <c r="AM429" s="111"/>
      <c r="AN429" s="111"/>
      <c r="AO429" s="111"/>
      <c r="AP429" s="111"/>
    </row>
    <row r="430" spans="2:42" s="157" customFormat="1">
      <c r="B430" s="158"/>
      <c r="C430" s="138"/>
      <c r="D430" s="159"/>
      <c r="E430" s="160"/>
      <c r="F430" s="140"/>
      <c r="G430" s="111"/>
      <c r="H430" s="13"/>
      <c r="I430" s="114"/>
      <c r="J430" s="153"/>
      <c r="K430" s="163"/>
      <c r="L430" s="167"/>
      <c r="M430" s="169"/>
      <c r="N430" s="164"/>
      <c r="O430" s="165"/>
      <c r="P430" s="40"/>
      <c r="Q430" s="146"/>
      <c r="R430" s="147"/>
      <c r="S430" s="148"/>
      <c r="T430" s="148"/>
      <c r="U430" s="148"/>
      <c r="V430" s="148"/>
      <c r="W430" s="148"/>
      <c r="X430" s="148"/>
      <c r="Y430" s="148"/>
      <c r="Z430" s="148"/>
      <c r="AA430" s="149"/>
      <c r="AB430" s="114"/>
      <c r="AC430" s="150"/>
      <c r="AD430" s="150"/>
      <c r="AE430" s="151"/>
      <c r="AF430" s="5"/>
      <c r="AG430" s="166"/>
      <c r="AH430" s="114"/>
      <c r="AI430" s="111"/>
      <c r="AJ430" s="114"/>
      <c r="AK430" s="114"/>
      <c r="AL430" s="111"/>
      <c r="AM430" s="111"/>
      <c r="AN430" s="111"/>
      <c r="AO430" s="111"/>
      <c r="AP430" s="111"/>
    </row>
    <row r="431" spans="2:42" s="157" customFormat="1">
      <c r="B431" s="158"/>
      <c r="C431" s="138"/>
      <c r="D431" s="159"/>
      <c r="E431" s="160"/>
      <c r="F431" s="140"/>
      <c r="G431" s="111"/>
      <c r="H431" s="13"/>
      <c r="I431" s="114"/>
      <c r="J431" s="153"/>
      <c r="K431" s="163"/>
      <c r="L431" s="167"/>
      <c r="M431" s="169"/>
      <c r="N431" s="164"/>
      <c r="O431" s="165"/>
      <c r="P431" s="40"/>
      <c r="Q431" s="146"/>
      <c r="R431" s="147"/>
      <c r="S431" s="148"/>
      <c r="T431" s="148"/>
      <c r="U431" s="148"/>
      <c r="V431" s="148"/>
      <c r="W431" s="148"/>
      <c r="X431" s="148"/>
      <c r="Y431" s="148"/>
      <c r="Z431" s="148"/>
      <c r="AA431" s="149"/>
      <c r="AB431" s="114"/>
      <c r="AC431" s="150"/>
      <c r="AD431" s="150"/>
      <c r="AE431" s="151"/>
      <c r="AF431" s="5"/>
      <c r="AG431" s="166"/>
      <c r="AH431" s="114"/>
      <c r="AI431" s="111"/>
      <c r="AJ431" s="114"/>
      <c r="AK431" s="114"/>
      <c r="AL431" s="111"/>
      <c r="AM431" s="111"/>
      <c r="AN431" s="111"/>
      <c r="AO431" s="111"/>
      <c r="AP431" s="111"/>
    </row>
    <row r="432" spans="2:42" s="157" customFormat="1">
      <c r="B432" s="158"/>
      <c r="C432" s="138"/>
      <c r="D432" s="159"/>
      <c r="E432" s="160"/>
      <c r="F432" s="140"/>
      <c r="G432" s="111"/>
      <c r="H432" s="13"/>
      <c r="I432" s="114"/>
      <c r="J432" s="153"/>
      <c r="K432" s="163"/>
      <c r="L432" s="167"/>
      <c r="M432" s="169"/>
      <c r="N432" s="164"/>
      <c r="O432" s="165"/>
      <c r="P432" s="40"/>
      <c r="Q432" s="146"/>
      <c r="R432" s="147"/>
      <c r="S432" s="148"/>
      <c r="T432" s="148"/>
      <c r="U432" s="148"/>
      <c r="V432" s="148"/>
      <c r="W432" s="148"/>
      <c r="X432" s="148"/>
      <c r="Y432" s="148"/>
      <c r="Z432" s="148"/>
      <c r="AA432" s="149"/>
      <c r="AB432" s="114"/>
      <c r="AC432" s="150"/>
      <c r="AD432" s="150"/>
      <c r="AE432" s="151"/>
      <c r="AF432" s="5"/>
      <c r="AG432" s="166"/>
      <c r="AH432" s="114"/>
      <c r="AI432" s="111"/>
      <c r="AJ432" s="114"/>
      <c r="AK432" s="114"/>
      <c r="AL432" s="111"/>
      <c r="AM432" s="111"/>
      <c r="AN432" s="111"/>
      <c r="AO432" s="111"/>
      <c r="AP432" s="111"/>
    </row>
    <row r="433" spans="2:42" s="157" customFormat="1">
      <c r="B433" s="158"/>
      <c r="C433" s="138"/>
      <c r="D433" s="159"/>
      <c r="E433" s="160"/>
      <c r="F433" s="140"/>
      <c r="G433" s="111"/>
      <c r="H433" s="13"/>
      <c r="I433" s="114"/>
      <c r="J433" s="153"/>
      <c r="K433" s="163"/>
      <c r="L433" s="167"/>
      <c r="M433" s="169"/>
      <c r="N433" s="164"/>
      <c r="O433" s="165"/>
      <c r="P433" s="40"/>
      <c r="Q433" s="146"/>
      <c r="R433" s="147"/>
      <c r="S433" s="148"/>
      <c r="T433" s="148"/>
      <c r="U433" s="148"/>
      <c r="V433" s="148"/>
      <c r="W433" s="148"/>
      <c r="X433" s="148"/>
      <c r="Y433" s="148"/>
      <c r="Z433" s="148"/>
      <c r="AA433" s="149"/>
      <c r="AB433" s="114"/>
      <c r="AC433" s="150"/>
      <c r="AD433" s="150"/>
      <c r="AE433" s="151"/>
      <c r="AF433" s="5"/>
      <c r="AG433" s="166"/>
      <c r="AH433" s="114"/>
      <c r="AI433" s="111"/>
      <c r="AJ433" s="114"/>
      <c r="AK433" s="114"/>
      <c r="AL433" s="111"/>
      <c r="AM433" s="111"/>
      <c r="AN433" s="111"/>
      <c r="AO433" s="111"/>
      <c r="AP433" s="111"/>
    </row>
    <row r="434" spans="2:42" s="157" customFormat="1">
      <c r="B434" s="158"/>
      <c r="C434" s="138"/>
      <c r="D434" s="159"/>
      <c r="E434" s="160"/>
      <c r="F434" s="140"/>
      <c r="G434" s="111"/>
      <c r="H434" s="13"/>
      <c r="I434" s="114"/>
      <c r="J434" s="153"/>
      <c r="K434" s="163"/>
      <c r="L434" s="167"/>
      <c r="M434" s="169"/>
      <c r="N434" s="164"/>
      <c r="O434" s="165"/>
      <c r="P434" s="40"/>
      <c r="Q434" s="146"/>
      <c r="R434" s="147"/>
      <c r="S434" s="148"/>
      <c r="T434" s="148"/>
      <c r="U434" s="148"/>
      <c r="V434" s="148"/>
      <c r="W434" s="148"/>
      <c r="X434" s="148"/>
      <c r="Y434" s="148"/>
      <c r="Z434" s="148"/>
      <c r="AA434" s="149"/>
      <c r="AB434" s="114"/>
      <c r="AC434" s="150"/>
      <c r="AD434" s="150"/>
      <c r="AE434" s="151"/>
      <c r="AF434" s="5"/>
      <c r="AG434" s="166"/>
      <c r="AH434" s="114"/>
      <c r="AI434" s="111"/>
      <c r="AJ434" s="114"/>
      <c r="AK434" s="114"/>
      <c r="AL434" s="111"/>
      <c r="AM434" s="111"/>
      <c r="AN434" s="111"/>
      <c r="AO434" s="111"/>
      <c r="AP434" s="111"/>
    </row>
    <row r="435" spans="2:42" s="157" customFormat="1">
      <c r="B435" s="158"/>
      <c r="C435" s="138"/>
      <c r="D435" s="159"/>
      <c r="E435" s="160"/>
      <c r="F435" s="140"/>
      <c r="G435" s="111"/>
      <c r="H435" s="13"/>
      <c r="I435" s="114"/>
      <c r="J435" s="153"/>
      <c r="K435" s="163"/>
      <c r="L435" s="167"/>
      <c r="M435" s="169"/>
      <c r="N435" s="164"/>
      <c r="O435" s="165"/>
      <c r="P435" s="40"/>
      <c r="Q435" s="146"/>
      <c r="R435" s="147"/>
      <c r="S435" s="148"/>
      <c r="T435" s="148"/>
      <c r="U435" s="148"/>
      <c r="V435" s="148"/>
      <c r="W435" s="148"/>
      <c r="X435" s="148"/>
      <c r="Y435" s="148"/>
      <c r="Z435" s="148"/>
      <c r="AA435" s="149"/>
      <c r="AB435" s="114"/>
      <c r="AC435" s="150"/>
      <c r="AD435" s="150"/>
      <c r="AE435" s="151"/>
      <c r="AF435" s="5"/>
      <c r="AG435" s="166"/>
      <c r="AH435" s="114"/>
      <c r="AI435" s="111"/>
      <c r="AJ435" s="114"/>
      <c r="AK435" s="114"/>
      <c r="AL435" s="111"/>
      <c r="AM435" s="111"/>
      <c r="AN435" s="111"/>
      <c r="AO435" s="111"/>
      <c r="AP435" s="111"/>
    </row>
    <row r="436" spans="2:42" s="157" customFormat="1">
      <c r="B436" s="158"/>
      <c r="C436" s="138"/>
      <c r="D436" s="159"/>
      <c r="E436" s="160"/>
      <c r="F436" s="140"/>
      <c r="G436" s="111"/>
      <c r="H436" s="13"/>
      <c r="I436" s="114"/>
      <c r="J436" s="153"/>
      <c r="K436" s="163"/>
      <c r="L436" s="167"/>
      <c r="M436" s="169"/>
      <c r="N436" s="164"/>
      <c r="O436" s="165"/>
      <c r="P436" s="40"/>
      <c r="Q436" s="146"/>
      <c r="R436" s="147"/>
      <c r="S436" s="148"/>
      <c r="T436" s="148"/>
      <c r="U436" s="148"/>
      <c r="V436" s="148"/>
      <c r="W436" s="148"/>
      <c r="X436" s="148"/>
      <c r="Y436" s="148"/>
      <c r="Z436" s="148"/>
      <c r="AA436" s="149"/>
      <c r="AB436" s="114"/>
      <c r="AC436" s="150"/>
      <c r="AD436" s="150"/>
      <c r="AE436" s="151"/>
      <c r="AF436" s="5"/>
      <c r="AG436" s="166"/>
      <c r="AH436" s="114"/>
      <c r="AI436" s="111"/>
      <c r="AJ436" s="114"/>
      <c r="AK436" s="114"/>
      <c r="AL436" s="111"/>
      <c r="AM436" s="111"/>
      <c r="AN436" s="111"/>
      <c r="AO436" s="111"/>
      <c r="AP436" s="111"/>
    </row>
    <row r="437" spans="2:42" s="157" customFormat="1">
      <c r="B437" s="158"/>
      <c r="C437" s="138"/>
      <c r="D437" s="159"/>
      <c r="E437" s="160"/>
      <c r="F437" s="140"/>
      <c r="G437" s="111"/>
      <c r="H437" s="13"/>
      <c r="I437" s="114"/>
      <c r="J437" s="153"/>
      <c r="K437" s="163"/>
      <c r="L437" s="167"/>
      <c r="M437" s="169"/>
      <c r="N437" s="164"/>
      <c r="O437" s="165"/>
      <c r="P437" s="40"/>
      <c r="Q437" s="146"/>
      <c r="R437" s="147"/>
      <c r="S437" s="148"/>
      <c r="T437" s="148"/>
      <c r="U437" s="148"/>
      <c r="V437" s="148"/>
      <c r="W437" s="148"/>
      <c r="X437" s="148"/>
      <c r="Y437" s="148"/>
      <c r="Z437" s="148"/>
      <c r="AA437" s="149"/>
      <c r="AB437" s="114"/>
      <c r="AC437" s="150"/>
      <c r="AD437" s="150"/>
      <c r="AE437" s="151"/>
      <c r="AF437" s="5"/>
      <c r="AG437" s="166"/>
      <c r="AH437" s="114"/>
      <c r="AI437" s="111"/>
      <c r="AJ437" s="114"/>
      <c r="AK437" s="114"/>
      <c r="AL437" s="111"/>
      <c r="AM437" s="111"/>
      <c r="AN437" s="111"/>
      <c r="AO437" s="111"/>
      <c r="AP437" s="111"/>
    </row>
    <row r="438" spans="2:42" s="157" customFormat="1">
      <c r="B438" s="158"/>
      <c r="C438" s="138"/>
      <c r="D438" s="159"/>
      <c r="E438" s="160"/>
      <c r="F438" s="140"/>
      <c r="G438" s="111"/>
      <c r="H438" s="13"/>
      <c r="I438" s="114"/>
      <c r="J438" s="153"/>
      <c r="K438" s="163"/>
      <c r="L438" s="167"/>
      <c r="M438" s="169"/>
      <c r="N438" s="164"/>
      <c r="O438" s="165"/>
      <c r="P438" s="40"/>
      <c r="Q438" s="146"/>
      <c r="R438" s="147"/>
      <c r="S438" s="148"/>
      <c r="T438" s="148"/>
      <c r="U438" s="148"/>
      <c r="V438" s="148"/>
      <c r="W438" s="148"/>
      <c r="X438" s="148"/>
      <c r="Y438" s="148"/>
      <c r="Z438" s="148"/>
      <c r="AA438" s="149"/>
      <c r="AB438" s="114"/>
      <c r="AC438" s="150"/>
      <c r="AD438" s="150"/>
      <c r="AE438" s="151"/>
      <c r="AF438" s="5"/>
      <c r="AG438" s="166"/>
      <c r="AH438" s="114"/>
      <c r="AI438" s="111"/>
      <c r="AJ438" s="114"/>
      <c r="AK438" s="114"/>
      <c r="AL438" s="111"/>
      <c r="AM438" s="111"/>
      <c r="AN438" s="111"/>
      <c r="AO438" s="111"/>
      <c r="AP438" s="111"/>
    </row>
    <row r="439" spans="2:42" s="157" customFormat="1">
      <c r="B439" s="158"/>
      <c r="C439" s="138"/>
      <c r="D439" s="159"/>
      <c r="E439" s="160"/>
      <c r="F439" s="140"/>
      <c r="G439" s="111"/>
      <c r="H439" s="13"/>
      <c r="I439" s="114"/>
      <c r="J439" s="153"/>
      <c r="K439" s="163"/>
      <c r="L439" s="167"/>
      <c r="M439" s="169"/>
      <c r="N439" s="164"/>
      <c r="O439" s="165"/>
      <c r="P439" s="40"/>
      <c r="Q439" s="146"/>
      <c r="R439" s="147"/>
      <c r="S439" s="148"/>
      <c r="T439" s="148"/>
      <c r="U439" s="148"/>
      <c r="V439" s="148"/>
      <c r="W439" s="148"/>
      <c r="X439" s="148"/>
      <c r="Y439" s="148"/>
      <c r="Z439" s="148"/>
      <c r="AA439" s="149"/>
      <c r="AB439" s="114"/>
      <c r="AC439" s="150"/>
      <c r="AD439" s="150"/>
      <c r="AE439" s="151"/>
      <c r="AF439" s="5"/>
      <c r="AG439" s="166"/>
      <c r="AH439" s="114"/>
      <c r="AI439" s="111"/>
      <c r="AJ439" s="114"/>
      <c r="AK439" s="114"/>
      <c r="AL439" s="111"/>
      <c r="AM439" s="111"/>
      <c r="AN439" s="111"/>
      <c r="AO439" s="111"/>
      <c r="AP439" s="111"/>
    </row>
    <row r="440" spans="2:42" s="157" customFormat="1">
      <c r="B440" s="158"/>
      <c r="C440" s="138"/>
      <c r="D440" s="159"/>
      <c r="E440" s="160"/>
      <c r="F440" s="140"/>
      <c r="G440" s="111"/>
      <c r="H440" s="13"/>
      <c r="I440" s="114"/>
      <c r="J440" s="153"/>
      <c r="K440" s="163"/>
      <c r="L440" s="167"/>
      <c r="M440" s="169"/>
      <c r="N440" s="164"/>
      <c r="O440" s="165"/>
      <c r="P440" s="40"/>
      <c r="Q440" s="146"/>
      <c r="R440" s="147"/>
      <c r="S440" s="148"/>
      <c r="T440" s="148"/>
      <c r="U440" s="148"/>
      <c r="V440" s="148"/>
      <c r="W440" s="148"/>
      <c r="X440" s="148"/>
      <c r="Y440" s="148"/>
      <c r="Z440" s="148"/>
      <c r="AA440" s="149"/>
      <c r="AB440" s="114"/>
      <c r="AC440" s="150"/>
      <c r="AD440" s="150"/>
      <c r="AE440" s="151"/>
      <c r="AF440" s="5"/>
      <c r="AG440" s="166"/>
      <c r="AH440" s="114"/>
      <c r="AI440" s="111"/>
      <c r="AJ440" s="114"/>
      <c r="AK440" s="114"/>
      <c r="AL440" s="111"/>
      <c r="AM440" s="111"/>
      <c r="AN440" s="111"/>
      <c r="AO440" s="111"/>
      <c r="AP440" s="111"/>
    </row>
    <row r="441" spans="2:42" s="157" customFormat="1">
      <c r="B441" s="158"/>
      <c r="C441" s="138"/>
      <c r="D441" s="159"/>
      <c r="E441" s="160"/>
      <c r="F441" s="140"/>
      <c r="G441" s="111"/>
      <c r="H441" s="13"/>
      <c r="I441" s="114"/>
      <c r="J441" s="153"/>
      <c r="K441" s="163"/>
      <c r="L441" s="167"/>
      <c r="M441" s="169"/>
      <c r="N441" s="164"/>
      <c r="O441" s="165"/>
      <c r="P441" s="40"/>
      <c r="Q441" s="146"/>
      <c r="R441" s="147"/>
      <c r="S441" s="148"/>
      <c r="T441" s="148"/>
      <c r="U441" s="148"/>
      <c r="V441" s="148"/>
      <c r="W441" s="148"/>
      <c r="X441" s="148"/>
      <c r="Y441" s="148"/>
      <c r="Z441" s="148"/>
      <c r="AA441" s="149"/>
      <c r="AB441" s="114"/>
      <c r="AC441" s="150"/>
      <c r="AD441" s="150"/>
      <c r="AE441" s="151"/>
      <c r="AF441" s="5"/>
      <c r="AG441" s="166"/>
      <c r="AH441" s="114"/>
      <c r="AI441" s="111"/>
      <c r="AJ441" s="114"/>
      <c r="AK441" s="114"/>
      <c r="AL441" s="111"/>
      <c r="AM441" s="111"/>
      <c r="AN441" s="111"/>
      <c r="AO441" s="111"/>
      <c r="AP441" s="111"/>
    </row>
    <row r="442" spans="2:42" s="157" customFormat="1">
      <c r="B442" s="158"/>
      <c r="C442" s="138"/>
      <c r="D442" s="159"/>
      <c r="E442" s="160"/>
      <c r="F442" s="140"/>
      <c r="G442" s="111"/>
      <c r="H442" s="13"/>
      <c r="I442" s="114"/>
      <c r="J442" s="153"/>
      <c r="K442" s="163"/>
      <c r="L442" s="167"/>
      <c r="M442" s="169"/>
      <c r="N442" s="164"/>
      <c r="O442" s="165"/>
      <c r="P442" s="40"/>
      <c r="Q442" s="146"/>
      <c r="R442" s="147"/>
      <c r="S442" s="148"/>
      <c r="T442" s="148"/>
      <c r="U442" s="148"/>
      <c r="V442" s="148"/>
      <c r="W442" s="148"/>
      <c r="X442" s="148"/>
      <c r="Y442" s="148"/>
      <c r="Z442" s="148"/>
      <c r="AA442" s="149"/>
      <c r="AB442" s="114"/>
      <c r="AC442" s="150"/>
      <c r="AD442" s="150"/>
      <c r="AE442" s="151"/>
      <c r="AF442" s="5"/>
      <c r="AG442" s="166"/>
      <c r="AH442" s="114"/>
      <c r="AI442" s="111"/>
      <c r="AJ442" s="114"/>
      <c r="AK442" s="114"/>
      <c r="AL442" s="111"/>
      <c r="AM442" s="111"/>
      <c r="AN442" s="111"/>
      <c r="AO442" s="111"/>
      <c r="AP442" s="111"/>
    </row>
    <row r="443" spans="2:42" s="157" customFormat="1">
      <c r="B443" s="158"/>
      <c r="C443" s="138"/>
      <c r="D443" s="159"/>
      <c r="E443" s="160"/>
      <c r="F443" s="140"/>
      <c r="G443" s="111"/>
      <c r="H443" s="13"/>
      <c r="I443" s="114"/>
      <c r="J443" s="153"/>
      <c r="K443" s="163"/>
      <c r="L443" s="167"/>
      <c r="M443" s="169"/>
      <c r="N443" s="164"/>
      <c r="O443" s="165"/>
      <c r="P443" s="40"/>
      <c r="Q443" s="146"/>
      <c r="R443" s="147"/>
      <c r="S443" s="148"/>
      <c r="T443" s="148"/>
      <c r="U443" s="148"/>
      <c r="V443" s="148"/>
      <c r="W443" s="148"/>
      <c r="X443" s="148"/>
      <c r="Y443" s="148"/>
      <c r="Z443" s="148"/>
      <c r="AA443" s="149"/>
      <c r="AB443" s="114"/>
      <c r="AC443" s="150"/>
      <c r="AD443" s="150"/>
      <c r="AE443" s="151"/>
      <c r="AF443" s="5"/>
      <c r="AG443" s="166"/>
      <c r="AH443" s="114"/>
      <c r="AI443" s="111"/>
      <c r="AJ443" s="114"/>
      <c r="AK443" s="114"/>
      <c r="AL443" s="111"/>
      <c r="AM443" s="111"/>
      <c r="AN443" s="111"/>
      <c r="AO443" s="111"/>
      <c r="AP443" s="111"/>
    </row>
    <row r="444" spans="2:42" s="157" customFormat="1">
      <c r="B444" s="158"/>
      <c r="C444" s="138"/>
      <c r="D444" s="159"/>
      <c r="E444" s="160"/>
      <c r="F444" s="140"/>
      <c r="G444" s="111"/>
      <c r="H444" s="13"/>
      <c r="I444" s="114"/>
      <c r="J444" s="153"/>
      <c r="K444" s="163"/>
      <c r="L444" s="167"/>
      <c r="M444" s="169"/>
      <c r="N444" s="164"/>
      <c r="O444" s="165"/>
      <c r="P444" s="40"/>
      <c r="Q444" s="146"/>
      <c r="R444" s="147"/>
      <c r="S444" s="148"/>
      <c r="T444" s="148"/>
      <c r="U444" s="148"/>
      <c r="V444" s="148"/>
      <c r="W444" s="148"/>
      <c r="X444" s="148"/>
      <c r="Y444" s="148"/>
      <c r="Z444" s="148"/>
      <c r="AA444" s="149"/>
      <c r="AB444" s="114"/>
      <c r="AC444" s="150"/>
      <c r="AD444" s="150"/>
      <c r="AE444" s="151"/>
      <c r="AF444" s="5"/>
      <c r="AG444" s="166"/>
      <c r="AH444" s="114"/>
      <c r="AI444" s="111"/>
      <c r="AJ444" s="114"/>
      <c r="AK444" s="114"/>
      <c r="AL444" s="111"/>
      <c r="AM444" s="111"/>
      <c r="AN444" s="111"/>
      <c r="AO444" s="111"/>
      <c r="AP444" s="111"/>
    </row>
    <row r="445" spans="2:42" s="157" customFormat="1">
      <c r="B445" s="158"/>
      <c r="C445" s="138"/>
      <c r="D445" s="159"/>
      <c r="E445" s="160"/>
      <c r="F445" s="140"/>
      <c r="G445" s="111"/>
      <c r="H445" s="13"/>
      <c r="I445" s="114"/>
      <c r="J445" s="153"/>
      <c r="K445" s="163"/>
      <c r="L445" s="167"/>
      <c r="M445" s="169"/>
      <c r="N445" s="164"/>
      <c r="O445" s="165"/>
      <c r="P445" s="40"/>
      <c r="Q445" s="146"/>
      <c r="R445" s="147"/>
      <c r="S445" s="148"/>
      <c r="T445" s="148"/>
      <c r="U445" s="148"/>
      <c r="V445" s="148"/>
      <c r="W445" s="148"/>
      <c r="X445" s="148"/>
      <c r="Y445" s="148"/>
      <c r="Z445" s="148"/>
      <c r="AA445" s="149"/>
      <c r="AB445" s="114"/>
      <c r="AC445" s="150"/>
      <c r="AD445" s="150"/>
      <c r="AE445" s="151"/>
      <c r="AF445" s="5"/>
      <c r="AG445" s="166"/>
      <c r="AH445" s="114"/>
      <c r="AI445" s="111"/>
      <c r="AJ445" s="114"/>
      <c r="AK445" s="114"/>
      <c r="AL445" s="111"/>
      <c r="AM445" s="111"/>
      <c r="AN445" s="111"/>
      <c r="AO445" s="111"/>
      <c r="AP445" s="111"/>
    </row>
    <row r="446" spans="2:42" s="157" customFormat="1">
      <c r="B446" s="158"/>
      <c r="C446" s="138"/>
      <c r="D446" s="159"/>
      <c r="E446" s="160"/>
      <c r="F446" s="140"/>
      <c r="G446" s="111"/>
      <c r="H446" s="13"/>
      <c r="I446" s="114"/>
      <c r="J446" s="153"/>
      <c r="K446" s="163"/>
      <c r="L446" s="167"/>
      <c r="M446" s="169"/>
      <c r="N446" s="164"/>
      <c r="O446" s="165"/>
      <c r="P446" s="40"/>
      <c r="Q446" s="146"/>
      <c r="R446" s="147"/>
      <c r="S446" s="148"/>
      <c r="T446" s="148"/>
      <c r="U446" s="148"/>
      <c r="V446" s="148"/>
      <c r="W446" s="148"/>
      <c r="X446" s="148"/>
      <c r="Y446" s="148"/>
      <c r="Z446" s="148"/>
      <c r="AA446" s="149"/>
      <c r="AB446" s="114"/>
      <c r="AC446" s="150"/>
      <c r="AD446" s="150"/>
      <c r="AE446" s="151"/>
      <c r="AF446" s="5"/>
      <c r="AG446" s="166"/>
      <c r="AH446" s="114"/>
      <c r="AI446" s="111"/>
      <c r="AJ446" s="114"/>
      <c r="AK446" s="114"/>
      <c r="AL446" s="111"/>
      <c r="AM446" s="111"/>
      <c r="AN446" s="111"/>
      <c r="AO446" s="111"/>
      <c r="AP446" s="111"/>
    </row>
    <row r="447" spans="2:42" s="157" customFormat="1">
      <c r="B447" s="158"/>
      <c r="C447" s="138"/>
      <c r="D447" s="159"/>
      <c r="E447" s="160"/>
      <c r="F447" s="140"/>
      <c r="G447" s="111"/>
      <c r="H447" s="13"/>
      <c r="I447" s="114"/>
      <c r="J447" s="153"/>
      <c r="K447" s="163"/>
      <c r="L447" s="167"/>
      <c r="M447" s="169"/>
      <c r="N447" s="164"/>
      <c r="O447" s="165"/>
      <c r="P447" s="40"/>
      <c r="Q447" s="146"/>
      <c r="R447" s="147"/>
      <c r="S447" s="148"/>
      <c r="T447" s="148"/>
      <c r="U447" s="148"/>
      <c r="V447" s="148"/>
      <c r="W447" s="148"/>
      <c r="X447" s="148"/>
      <c r="Y447" s="148"/>
      <c r="Z447" s="148"/>
      <c r="AA447" s="149"/>
      <c r="AB447" s="114"/>
      <c r="AC447" s="150"/>
      <c r="AD447" s="150"/>
      <c r="AE447" s="151"/>
      <c r="AF447" s="5"/>
      <c r="AG447" s="166"/>
      <c r="AH447" s="114"/>
      <c r="AI447" s="111"/>
      <c r="AJ447" s="114"/>
      <c r="AK447" s="114"/>
      <c r="AL447" s="111"/>
      <c r="AM447" s="111"/>
      <c r="AN447" s="111"/>
      <c r="AO447" s="111"/>
      <c r="AP447" s="111"/>
    </row>
    <row r="448" spans="2:42" s="157" customFormat="1">
      <c r="B448" s="158"/>
      <c r="C448" s="138"/>
      <c r="D448" s="159"/>
      <c r="E448" s="160"/>
      <c r="F448" s="140"/>
      <c r="G448" s="111"/>
      <c r="H448" s="13"/>
      <c r="I448" s="114"/>
      <c r="J448" s="153"/>
      <c r="K448" s="163"/>
      <c r="L448" s="167"/>
      <c r="M448" s="169"/>
      <c r="N448" s="164"/>
      <c r="O448" s="165"/>
      <c r="P448" s="40"/>
      <c r="Q448" s="146"/>
      <c r="R448" s="147"/>
      <c r="S448" s="148"/>
      <c r="T448" s="148"/>
      <c r="U448" s="148"/>
      <c r="V448" s="148"/>
      <c r="W448" s="148"/>
      <c r="X448" s="148"/>
      <c r="Y448" s="148"/>
      <c r="Z448" s="148"/>
      <c r="AA448" s="149"/>
      <c r="AB448" s="114"/>
      <c r="AC448" s="150"/>
      <c r="AD448" s="150"/>
      <c r="AE448" s="151"/>
      <c r="AF448" s="5"/>
      <c r="AG448" s="166"/>
      <c r="AH448" s="114"/>
      <c r="AI448" s="111"/>
      <c r="AJ448" s="114"/>
      <c r="AK448" s="114"/>
      <c r="AL448" s="111"/>
      <c r="AM448" s="111"/>
      <c r="AN448" s="111"/>
      <c r="AO448" s="111"/>
      <c r="AP448" s="111"/>
    </row>
    <row r="449" spans="2:42" s="157" customFormat="1">
      <c r="B449" s="158"/>
      <c r="C449" s="138"/>
      <c r="D449" s="159"/>
      <c r="E449" s="160"/>
      <c r="F449" s="140"/>
      <c r="G449" s="111"/>
      <c r="H449" s="13"/>
      <c r="I449" s="114"/>
      <c r="J449" s="153"/>
      <c r="K449" s="163"/>
      <c r="L449" s="167"/>
      <c r="M449" s="169"/>
      <c r="N449" s="164"/>
      <c r="O449" s="165"/>
      <c r="P449" s="40"/>
      <c r="Q449" s="146"/>
      <c r="R449" s="147"/>
      <c r="S449" s="148"/>
      <c r="T449" s="148"/>
      <c r="U449" s="148"/>
      <c r="V449" s="148"/>
      <c r="W449" s="148"/>
      <c r="X449" s="148"/>
      <c r="Y449" s="148"/>
      <c r="Z449" s="148"/>
      <c r="AA449" s="149"/>
      <c r="AB449" s="114"/>
      <c r="AC449" s="150"/>
      <c r="AD449" s="150"/>
      <c r="AE449" s="151"/>
      <c r="AF449" s="5"/>
      <c r="AG449" s="166"/>
      <c r="AH449" s="114"/>
      <c r="AI449" s="111"/>
      <c r="AJ449" s="114"/>
      <c r="AK449" s="114"/>
      <c r="AL449" s="111"/>
      <c r="AM449" s="111"/>
      <c r="AN449" s="111"/>
      <c r="AO449" s="111"/>
      <c r="AP449" s="111"/>
    </row>
    <row r="450" spans="2:42" s="157" customFormat="1">
      <c r="B450" s="158"/>
      <c r="C450" s="138"/>
      <c r="D450" s="159"/>
      <c r="E450" s="160"/>
      <c r="F450" s="140"/>
      <c r="G450" s="111"/>
      <c r="H450" s="13"/>
      <c r="I450" s="114"/>
      <c r="J450" s="153"/>
      <c r="K450" s="163"/>
      <c r="L450" s="167"/>
      <c r="M450" s="169"/>
      <c r="N450" s="164"/>
      <c r="O450" s="165"/>
      <c r="P450" s="40"/>
      <c r="Q450" s="146"/>
      <c r="R450" s="147"/>
      <c r="S450" s="148"/>
      <c r="T450" s="148"/>
      <c r="U450" s="148"/>
      <c r="V450" s="148"/>
      <c r="W450" s="148"/>
      <c r="X450" s="148"/>
      <c r="Y450" s="148"/>
      <c r="Z450" s="148"/>
      <c r="AA450" s="149"/>
      <c r="AB450" s="114"/>
      <c r="AC450" s="150"/>
      <c r="AD450" s="150"/>
      <c r="AE450" s="151"/>
      <c r="AF450" s="5"/>
      <c r="AG450" s="166"/>
      <c r="AH450" s="114"/>
      <c r="AI450" s="111"/>
      <c r="AJ450" s="114"/>
      <c r="AK450" s="114"/>
      <c r="AL450" s="111"/>
      <c r="AM450" s="111"/>
      <c r="AN450" s="111"/>
      <c r="AO450" s="111"/>
      <c r="AP450" s="111"/>
    </row>
    <row r="451" spans="2:42" s="157" customFormat="1">
      <c r="B451" s="158"/>
      <c r="C451" s="138"/>
      <c r="D451" s="159"/>
      <c r="E451" s="160"/>
      <c r="F451" s="140"/>
      <c r="G451" s="111"/>
      <c r="H451" s="13"/>
      <c r="I451" s="114"/>
      <c r="J451" s="153"/>
      <c r="K451" s="163"/>
      <c r="L451" s="167"/>
      <c r="M451" s="169"/>
      <c r="N451" s="164"/>
      <c r="O451" s="165"/>
      <c r="P451" s="40"/>
      <c r="Q451" s="146"/>
      <c r="R451" s="147"/>
      <c r="S451" s="148"/>
      <c r="T451" s="148"/>
      <c r="U451" s="148"/>
      <c r="V451" s="148"/>
      <c r="W451" s="148"/>
      <c r="X451" s="148"/>
      <c r="Y451" s="148"/>
      <c r="Z451" s="148"/>
      <c r="AA451" s="149"/>
      <c r="AB451" s="114"/>
      <c r="AC451" s="150"/>
      <c r="AD451" s="150"/>
      <c r="AE451" s="151"/>
      <c r="AF451" s="5"/>
      <c r="AG451" s="166"/>
      <c r="AH451" s="114"/>
      <c r="AI451" s="111"/>
      <c r="AJ451" s="114"/>
      <c r="AK451" s="114"/>
      <c r="AL451" s="111"/>
      <c r="AM451" s="111"/>
      <c r="AN451" s="111"/>
      <c r="AO451" s="111"/>
      <c r="AP451" s="111"/>
    </row>
    <row r="452" spans="2:42" s="157" customFormat="1">
      <c r="B452" s="158"/>
      <c r="C452" s="138"/>
      <c r="D452" s="159"/>
      <c r="E452" s="160"/>
      <c r="F452" s="140"/>
      <c r="G452" s="111"/>
      <c r="H452" s="13"/>
      <c r="I452" s="114"/>
      <c r="J452" s="153"/>
      <c r="K452" s="163"/>
      <c r="L452" s="167"/>
      <c r="M452" s="169"/>
      <c r="N452" s="164"/>
      <c r="O452" s="165"/>
      <c r="P452" s="40"/>
      <c r="Q452" s="146"/>
      <c r="R452" s="147"/>
      <c r="S452" s="148"/>
      <c r="T452" s="148"/>
      <c r="U452" s="148"/>
      <c r="V452" s="148"/>
      <c r="W452" s="148"/>
      <c r="X452" s="148"/>
      <c r="Y452" s="148"/>
      <c r="Z452" s="148"/>
      <c r="AA452" s="149"/>
      <c r="AB452" s="114"/>
      <c r="AC452" s="150"/>
      <c r="AD452" s="150"/>
      <c r="AE452" s="151"/>
      <c r="AF452" s="5"/>
      <c r="AG452" s="166"/>
      <c r="AH452" s="114"/>
      <c r="AI452" s="111"/>
      <c r="AJ452" s="114"/>
      <c r="AK452" s="114"/>
      <c r="AL452" s="111"/>
      <c r="AM452" s="111"/>
      <c r="AN452" s="111"/>
      <c r="AO452" s="111"/>
      <c r="AP452" s="111"/>
    </row>
    <row r="453" spans="2:42" s="157" customFormat="1">
      <c r="B453" s="158"/>
      <c r="C453" s="138"/>
      <c r="D453" s="159"/>
      <c r="E453" s="160"/>
      <c r="F453" s="140"/>
      <c r="G453" s="111"/>
      <c r="H453" s="13"/>
      <c r="I453" s="114"/>
      <c r="J453" s="153"/>
      <c r="K453" s="163"/>
      <c r="L453" s="167"/>
      <c r="M453" s="169"/>
      <c r="N453" s="164"/>
      <c r="O453" s="165"/>
      <c r="P453" s="40"/>
      <c r="Q453" s="146"/>
      <c r="R453" s="147"/>
      <c r="S453" s="148"/>
      <c r="T453" s="148"/>
      <c r="U453" s="148"/>
      <c r="V453" s="148"/>
      <c r="W453" s="148"/>
      <c r="X453" s="148"/>
      <c r="Y453" s="148"/>
      <c r="Z453" s="148"/>
      <c r="AA453" s="149"/>
      <c r="AB453" s="114"/>
      <c r="AC453" s="150"/>
      <c r="AD453" s="150"/>
      <c r="AE453" s="151"/>
      <c r="AF453" s="5"/>
      <c r="AG453" s="166"/>
      <c r="AH453" s="114"/>
      <c r="AI453" s="111"/>
      <c r="AJ453" s="114"/>
      <c r="AK453" s="114"/>
      <c r="AL453" s="111"/>
      <c r="AM453" s="111"/>
      <c r="AN453" s="111"/>
      <c r="AO453" s="111"/>
      <c r="AP453" s="111"/>
    </row>
    <row r="454" spans="2:42" s="157" customFormat="1">
      <c r="B454" s="158"/>
      <c r="C454" s="138"/>
      <c r="D454" s="159"/>
      <c r="E454" s="160"/>
      <c r="F454" s="140"/>
      <c r="G454" s="111"/>
      <c r="H454" s="13"/>
      <c r="I454" s="114"/>
      <c r="J454" s="153"/>
      <c r="K454" s="163"/>
      <c r="L454" s="167"/>
      <c r="M454" s="169"/>
      <c r="N454" s="164"/>
      <c r="O454" s="165"/>
      <c r="P454" s="40"/>
      <c r="Q454" s="146"/>
      <c r="R454" s="147"/>
      <c r="S454" s="148"/>
      <c r="T454" s="148"/>
      <c r="U454" s="148"/>
      <c r="V454" s="148"/>
      <c r="W454" s="148"/>
      <c r="X454" s="148"/>
      <c r="Y454" s="148"/>
      <c r="Z454" s="148"/>
      <c r="AA454" s="149"/>
      <c r="AB454" s="114"/>
      <c r="AC454" s="150"/>
      <c r="AD454" s="150"/>
      <c r="AE454" s="151"/>
      <c r="AF454" s="5"/>
      <c r="AG454" s="166"/>
      <c r="AH454" s="114"/>
      <c r="AI454" s="111"/>
      <c r="AJ454" s="114"/>
      <c r="AK454" s="114"/>
      <c r="AL454" s="111"/>
      <c r="AM454" s="111"/>
      <c r="AN454" s="111"/>
      <c r="AO454" s="111"/>
      <c r="AP454" s="111"/>
    </row>
    <row r="455" spans="2:42" s="157" customFormat="1">
      <c r="B455" s="158"/>
      <c r="C455" s="138"/>
      <c r="D455" s="159"/>
      <c r="E455" s="160"/>
      <c r="F455" s="140"/>
      <c r="G455" s="111"/>
      <c r="H455" s="13"/>
      <c r="I455" s="114"/>
      <c r="J455" s="153"/>
      <c r="K455" s="163"/>
      <c r="L455" s="167"/>
      <c r="M455" s="169"/>
      <c r="N455" s="164"/>
      <c r="O455" s="165"/>
      <c r="P455" s="40"/>
      <c r="Q455" s="146"/>
      <c r="R455" s="147"/>
      <c r="S455" s="148"/>
      <c r="T455" s="148"/>
      <c r="U455" s="148"/>
      <c r="V455" s="148"/>
      <c r="W455" s="148"/>
      <c r="X455" s="148"/>
      <c r="Y455" s="148"/>
      <c r="Z455" s="148"/>
      <c r="AA455" s="149"/>
      <c r="AB455" s="114"/>
      <c r="AC455" s="150"/>
      <c r="AD455" s="150"/>
      <c r="AE455" s="151"/>
      <c r="AF455" s="5"/>
      <c r="AG455" s="166"/>
      <c r="AH455" s="114"/>
      <c r="AI455" s="111"/>
      <c r="AJ455" s="114"/>
      <c r="AK455" s="114"/>
      <c r="AL455" s="111"/>
      <c r="AM455" s="111"/>
      <c r="AN455" s="111"/>
      <c r="AO455" s="111"/>
      <c r="AP455" s="111"/>
    </row>
    <row r="456" spans="2:42" s="157" customFormat="1">
      <c r="B456" s="158"/>
      <c r="C456" s="138"/>
      <c r="D456" s="159"/>
      <c r="E456" s="160"/>
      <c r="F456" s="140"/>
      <c r="G456" s="111"/>
      <c r="H456" s="13"/>
      <c r="I456" s="114"/>
      <c r="J456" s="153"/>
      <c r="K456" s="163"/>
      <c r="L456" s="167"/>
      <c r="M456" s="169"/>
      <c r="N456" s="164"/>
      <c r="O456" s="165"/>
      <c r="P456" s="40"/>
      <c r="Q456" s="146"/>
      <c r="R456" s="147"/>
      <c r="S456" s="148"/>
      <c r="T456" s="148"/>
      <c r="U456" s="148"/>
      <c r="V456" s="148"/>
      <c r="W456" s="148"/>
      <c r="X456" s="148"/>
      <c r="Y456" s="148"/>
      <c r="Z456" s="148"/>
      <c r="AA456" s="149"/>
      <c r="AB456" s="114"/>
      <c r="AC456" s="150"/>
      <c r="AD456" s="150"/>
      <c r="AE456" s="151"/>
      <c r="AF456" s="5"/>
      <c r="AG456" s="166"/>
      <c r="AH456" s="114"/>
      <c r="AI456" s="111"/>
      <c r="AJ456" s="114"/>
      <c r="AK456" s="114"/>
      <c r="AL456" s="111"/>
      <c r="AM456" s="111"/>
      <c r="AN456" s="111"/>
      <c r="AO456" s="111"/>
      <c r="AP456" s="111"/>
    </row>
    <row r="457" spans="2:42" s="157" customFormat="1">
      <c r="B457" s="158"/>
      <c r="C457" s="138"/>
      <c r="D457" s="159"/>
      <c r="E457" s="160"/>
      <c r="F457" s="140"/>
      <c r="G457" s="111"/>
      <c r="H457" s="13"/>
      <c r="I457" s="114"/>
      <c r="J457" s="153"/>
      <c r="K457" s="163"/>
      <c r="L457" s="167"/>
      <c r="M457" s="169"/>
      <c r="N457" s="164"/>
      <c r="O457" s="165"/>
      <c r="P457" s="40"/>
      <c r="Q457" s="146"/>
      <c r="R457" s="147"/>
      <c r="S457" s="148"/>
      <c r="T457" s="148"/>
      <c r="U457" s="148"/>
      <c r="V457" s="148"/>
      <c r="W457" s="148"/>
      <c r="X457" s="148"/>
      <c r="Y457" s="148"/>
      <c r="Z457" s="148"/>
      <c r="AA457" s="149"/>
      <c r="AB457" s="114"/>
      <c r="AC457" s="150"/>
      <c r="AD457" s="150"/>
      <c r="AE457" s="151"/>
      <c r="AF457" s="5"/>
      <c r="AG457" s="166"/>
      <c r="AH457" s="114"/>
      <c r="AI457" s="111"/>
      <c r="AJ457" s="114"/>
      <c r="AK457" s="114"/>
      <c r="AL457" s="111"/>
      <c r="AM457" s="111"/>
      <c r="AN457" s="111"/>
      <c r="AO457" s="111"/>
      <c r="AP457" s="111"/>
    </row>
    <row r="458" spans="2:42" s="157" customFormat="1">
      <c r="B458" s="158"/>
      <c r="C458" s="138"/>
      <c r="D458" s="159"/>
      <c r="E458" s="160"/>
      <c r="F458" s="140"/>
      <c r="G458" s="111"/>
      <c r="H458" s="13"/>
      <c r="I458" s="114"/>
      <c r="J458" s="153"/>
      <c r="K458" s="163"/>
      <c r="L458" s="167"/>
      <c r="M458" s="169"/>
      <c r="N458" s="164"/>
      <c r="O458" s="165"/>
      <c r="P458" s="40"/>
      <c r="Q458" s="146"/>
      <c r="R458" s="147"/>
      <c r="S458" s="148"/>
      <c r="T458" s="148"/>
      <c r="U458" s="148"/>
      <c r="V458" s="148"/>
      <c r="W458" s="148"/>
      <c r="X458" s="148"/>
      <c r="Y458" s="148"/>
      <c r="Z458" s="148"/>
      <c r="AA458" s="149"/>
      <c r="AB458" s="114"/>
      <c r="AC458" s="150"/>
      <c r="AD458" s="150"/>
      <c r="AE458" s="151"/>
      <c r="AF458" s="5"/>
      <c r="AG458" s="166"/>
      <c r="AH458" s="114"/>
      <c r="AI458" s="111"/>
      <c r="AJ458" s="114"/>
      <c r="AK458" s="114"/>
      <c r="AL458" s="111"/>
      <c r="AM458" s="111"/>
      <c r="AN458" s="111"/>
      <c r="AO458" s="111"/>
      <c r="AP458" s="111"/>
    </row>
    <row r="459" spans="2:42" s="157" customFormat="1">
      <c r="B459" s="158"/>
      <c r="C459" s="138"/>
      <c r="D459" s="159"/>
      <c r="E459" s="160"/>
      <c r="F459" s="140"/>
      <c r="G459" s="111"/>
      <c r="H459" s="13"/>
      <c r="I459" s="114"/>
      <c r="J459" s="153"/>
      <c r="K459" s="163"/>
      <c r="L459" s="167"/>
      <c r="M459" s="169"/>
      <c r="N459" s="164"/>
      <c r="O459" s="165"/>
      <c r="P459" s="40"/>
      <c r="Q459" s="146"/>
      <c r="R459" s="147"/>
      <c r="S459" s="148"/>
      <c r="T459" s="148"/>
      <c r="U459" s="148"/>
      <c r="V459" s="148"/>
      <c r="W459" s="148"/>
      <c r="X459" s="148"/>
      <c r="Y459" s="148"/>
      <c r="Z459" s="148"/>
      <c r="AA459" s="149"/>
      <c r="AB459" s="114"/>
      <c r="AC459" s="150"/>
      <c r="AD459" s="150"/>
      <c r="AE459" s="151"/>
      <c r="AF459" s="5"/>
      <c r="AG459" s="166"/>
      <c r="AH459" s="114"/>
      <c r="AI459" s="111"/>
      <c r="AJ459" s="114"/>
      <c r="AK459" s="114"/>
      <c r="AL459" s="111"/>
      <c r="AM459" s="111"/>
      <c r="AN459" s="111"/>
      <c r="AO459" s="111"/>
      <c r="AP459" s="111"/>
    </row>
    <row r="460" spans="2:42" s="157" customFormat="1">
      <c r="B460" s="158"/>
      <c r="C460" s="138"/>
      <c r="D460" s="159"/>
      <c r="E460" s="160"/>
      <c r="F460" s="140"/>
      <c r="G460" s="111"/>
      <c r="H460" s="13"/>
      <c r="I460" s="114"/>
      <c r="J460" s="153"/>
      <c r="K460" s="163"/>
      <c r="L460" s="167"/>
      <c r="M460" s="169"/>
      <c r="N460" s="164"/>
      <c r="O460" s="165"/>
      <c r="P460" s="40"/>
      <c r="Q460" s="146"/>
      <c r="R460" s="147"/>
      <c r="S460" s="148"/>
      <c r="T460" s="148"/>
      <c r="U460" s="148"/>
      <c r="V460" s="148"/>
      <c r="W460" s="148"/>
      <c r="X460" s="148"/>
      <c r="Y460" s="148"/>
      <c r="Z460" s="148"/>
      <c r="AA460" s="149"/>
      <c r="AB460" s="114"/>
      <c r="AC460" s="150"/>
      <c r="AD460" s="150"/>
      <c r="AE460" s="151"/>
      <c r="AF460" s="5"/>
      <c r="AG460" s="166"/>
      <c r="AH460" s="114"/>
      <c r="AI460" s="111"/>
      <c r="AJ460" s="114"/>
      <c r="AK460" s="114"/>
      <c r="AL460" s="111"/>
      <c r="AM460" s="111"/>
      <c r="AN460" s="111"/>
      <c r="AO460" s="111"/>
      <c r="AP460" s="111"/>
    </row>
    <row r="461" spans="2:42" s="157" customFormat="1">
      <c r="B461" s="158"/>
      <c r="C461" s="138"/>
      <c r="D461" s="159"/>
      <c r="E461" s="160"/>
      <c r="F461" s="140"/>
      <c r="G461" s="111"/>
      <c r="H461" s="13"/>
      <c r="I461" s="114"/>
      <c r="J461" s="153"/>
      <c r="K461" s="163"/>
      <c r="L461" s="167"/>
      <c r="M461" s="169"/>
      <c r="N461" s="164"/>
      <c r="O461" s="165"/>
      <c r="P461" s="40"/>
      <c r="Q461" s="146"/>
      <c r="R461" s="147"/>
      <c r="S461" s="148"/>
      <c r="T461" s="148"/>
      <c r="U461" s="148"/>
      <c r="V461" s="148"/>
      <c r="W461" s="148"/>
      <c r="X461" s="148"/>
      <c r="Y461" s="148"/>
      <c r="Z461" s="148"/>
      <c r="AA461" s="149"/>
      <c r="AB461" s="114"/>
      <c r="AC461" s="150"/>
      <c r="AD461" s="150"/>
      <c r="AE461" s="151"/>
      <c r="AF461" s="5"/>
      <c r="AG461" s="166"/>
      <c r="AH461" s="114"/>
      <c r="AI461" s="111"/>
      <c r="AJ461" s="114"/>
      <c r="AK461" s="114"/>
      <c r="AL461" s="111"/>
      <c r="AM461" s="111"/>
      <c r="AN461" s="111"/>
      <c r="AO461" s="111"/>
      <c r="AP461" s="111"/>
    </row>
    <row r="462" spans="2:42" s="157" customFormat="1">
      <c r="B462" s="158"/>
      <c r="C462" s="138"/>
      <c r="D462" s="159"/>
      <c r="E462" s="160"/>
      <c r="F462" s="140"/>
      <c r="G462" s="111"/>
      <c r="H462" s="13"/>
      <c r="I462" s="114"/>
      <c r="J462" s="153"/>
      <c r="K462" s="163"/>
      <c r="L462" s="167"/>
      <c r="M462" s="169"/>
      <c r="N462" s="164"/>
      <c r="O462" s="165"/>
      <c r="P462" s="40"/>
      <c r="Q462" s="146"/>
      <c r="R462" s="147"/>
      <c r="S462" s="148"/>
      <c r="T462" s="148"/>
      <c r="U462" s="148"/>
      <c r="V462" s="148"/>
      <c r="W462" s="148"/>
      <c r="X462" s="148"/>
      <c r="Y462" s="148"/>
      <c r="Z462" s="148"/>
      <c r="AA462" s="149"/>
      <c r="AB462" s="114"/>
      <c r="AC462" s="150"/>
      <c r="AD462" s="150"/>
      <c r="AE462" s="151"/>
      <c r="AF462" s="5"/>
      <c r="AG462" s="166"/>
      <c r="AH462" s="114"/>
      <c r="AI462" s="111"/>
      <c r="AJ462" s="114"/>
      <c r="AK462" s="114"/>
      <c r="AL462" s="111"/>
      <c r="AM462" s="111"/>
      <c r="AN462" s="111"/>
      <c r="AO462" s="111"/>
      <c r="AP462" s="111"/>
    </row>
    <row r="463" spans="2:42" s="157" customFormat="1">
      <c r="B463" s="158"/>
      <c r="C463" s="138"/>
      <c r="D463" s="159"/>
      <c r="E463" s="160"/>
      <c r="F463" s="140"/>
      <c r="G463" s="111"/>
      <c r="H463" s="13"/>
      <c r="I463" s="114"/>
      <c r="J463" s="153"/>
      <c r="K463" s="163"/>
      <c r="L463" s="167"/>
      <c r="M463" s="169"/>
      <c r="N463" s="164"/>
      <c r="O463" s="165"/>
      <c r="P463" s="40"/>
      <c r="Q463" s="146"/>
      <c r="R463" s="147"/>
      <c r="S463" s="148"/>
      <c r="T463" s="148"/>
      <c r="U463" s="148"/>
      <c r="V463" s="148"/>
      <c r="W463" s="148"/>
      <c r="X463" s="148"/>
      <c r="Y463" s="148"/>
      <c r="Z463" s="148"/>
      <c r="AA463" s="149"/>
      <c r="AB463" s="114"/>
      <c r="AC463" s="150"/>
      <c r="AD463" s="150"/>
      <c r="AE463" s="151"/>
      <c r="AF463" s="5"/>
      <c r="AG463" s="166"/>
      <c r="AH463" s="114"/>
      <c r="AI463" s="111"/>
      <c r="AJ463" s="114"/>
      <c r="AK463" s="114"/>
      <c r="AL463" s="111"/>
      <c r="AM463" s="111"/>
      <c r="AN463" s="111"/>
      <c r="AO463" s="111"/>
      <c r="AP463" s="111"/>
    </row>
    <row r="464" spans="2:42" s="157" customFormat="1">
      <c r="B464" s="158"/>
      <c r="C464" s="138"/>
      <c r="D464" s="159"/>
      <c r="E464" s="160"/>
      <c r="F464" s="140"/>
      <c r="G464" s="111"/>
      <c r="H464" s="13"/>
      <c r="I464" s="114"/>
      <c r="J464" s="153"/>
      <c r="K464" s="163"/>
      <c r="L464" s="167"/>
      <c r="M464" s="169"/>
      <c r="N464" s="164"/>
      <c r="O464" s="165"/>
      <c r="P464" s="40"/>
      <c r="Q464" s="146"/>
      <c r="R464" s="147"/>
      <c r="S464" s="148"/>
      <c r="T464" s="148"/>
      <c r="U464" s="148"/>
      <c r="V464" s="148"/>
      <c r="W464" s="148"/>
      <c r="X464" s="148"/>
      <c r="Y464" s="148"/>
      <c r="Z464" s="148"/>
      <c r="AA464" s="149"/>
      <c r="AB464" s="114"/>
      <c r="AC464" s="150"/>
      <c r="AD464" s="150"/>
      <c r="AE464" s="151"/>
      <c r="AF464" s="5"/>
      <c r="AG464" s="166"/>
      <c r="AH464" s="114"/>
      <c r="AI464" s="111"/>
      <c r="AJ464" s="114"/>
      <c r="AK464" s="114"/>
      <c r="AL464" s="111"/>
      <c r="AM464" s="111"/>
      <c r="AN464" s="111"/>
      <c r="AO464" s="111"/>
      <c r="AP464" s="111"/>
    </row>
    <row r="465" spans="2:42" s="157" customFormat="1">
      <c r="B465" s="158"/>
      <c r="C465" s="138"/>
      <c r="D465" s="159"/>
      <c r="E465" s="160"/>
      <c r="F465" s="140"/>
      <c r="G465" s="111"/>
      <c r="H465" s="13"/>
      <c r="I465" s="114"/>
      <c r="J465" s="153"/>
      <c r="K465" s="163"/>
      <c r="L465" s="167"/>
      <c r="M465" s="169"/>
      <c r="N465" s="164"/>
      <c r="O465" s="165"/>
      <c r="P465" s="40"/>
      <c r="Q465" s="146"/>
      <c r="R465" s="147"/>
      <c r="S465" s="148"/>
      <c r="T465" s="148"/>
      <c r="U465" s="148"/>
      <c r="V465" s="148"/>
      <c r="W465" s="148"/>
      <c r="X465" s="148"/>
      <c r="Y465" s="148"/>
      <c r="Z465" s="148"/>
      <c r="AA465" s="149"/>
      <c r="AB465" s="114"/>
      <c r="AC465" s="150"/>
      <c r="AD465" s="150"/>
      <c r="AE465" s="151"/>
      <c r="AF465" s="5"/>
      <c r="AG465" s="166"/>
      <c r="AH465" s="114"/>
      <c r="AI465" s="111"/>
      <c r="AJ465" s="114"/>
      <c r="AK465" s="114"/>
      <c r="AL465" s="111"/>
      <c r="AM465" s="111"/>
      <c r="AN465" s="111"/>
      <c r="AO465" s="111"/>
      <c r="AP465" s="111"/>
    </row>
    <row r="466" spans="2:42" s="157" customFormat="1">
      <c r="B466" s="158"/>
      <c r="C466" s="138"/>
      <c r="D466" s="159"/>
      <c r="E466" s="160"/>
      <c r="F466" s="140"/>
      <c r="G466" s="111"/>
      <c r="H466" s="13"/>
      <c r="I466" s="114"/>
      <c r="J466" s="153"/>
      <c r="K466" s="163"/>
      <c r="L466" s="167"/>
      <c r="M466" s="169"/>
      <c r="N466" s="164"/>
      <c r="O466" s="165"/>
      <c r="P466" s="40"/>
      <c r="Q466" s="146"/>
      <c r="R466" s="147"/>
      <c r="S466" s="148"/>
      <c r="T466" s="148"/>
      <c r="U466" s="148"/>
      <c r="V466" s="148"/>
      <c r="W466" s="148"/>
      <c r="X466" s="148"/>
      <c r="Y466" s="148"/>
      <c r="Z466" s="148"/>
      <c r="AA466" s="149"/>
      <c r="AB466" s="114"/>
      <c r="AC466" s="150"/>
      <c r="AD466" s="150"/>
      <c r="AE466" s="151"/>
      <c r="AF466" s="5"/>
      <c r="AG466" s="166"/>
      <c r="AH466" s="114"/>
      <c r="AI466" s="111"/>
      <c r="AJ466" s="114"/>
      <c r="AK466" s="114"/>
      <c r="AL466" s="111"/>
      <c r="AM466" s="111"/>
      <c r="AN466" s="111"/>
      <c r="AO466" s="111"/>
      <c r="AP466" s="111"/>
    </row>
    <row r="467" spans="2:42" s="157" customFormat="1">
      <c r="B467" s="158"/>
      <c r="C467" s="138"/>
      <c r="D467" s="159"/>
      <c r="E467" s="160"/>
      <c r="F467" s="140"/>
      <c r="G467" s="111"/>
      <c r="H467" s="13"/>
      <c r="I467" s="114"/>
      <c r="J467" s="153"/>
      <c r="K467" s="163"/>
      <c r="L467" s="167"/>
      <c r="M467" s="169"/>
      <c r="N467" s="164"/>
      <c r="O467" s="165"/>
      <c r="P467" s="40"/>
      <c r="Q467" s="146"/>
      <c r="R467" s="147"/>
      <c r="S467" s="148"/>
      <c r="T467" s="148"/>
      <c r="U467" s="148"/>
      <c r="V467" s="148"/>
      <c r="W467" s="148"/>
      <c r="X467" s="148"/>
      <c r="Y467" s="148"/>
      <c r="Z467" s="148"/>
      <c r="AA467" s="149"/>
      <c r="AB467" s="114"/>
      <c r="AC467" s="150"/>
      <c r="AD467" s="150"/>
      <c r="AE467" s="151"/>
      <c r="AF467" s="5"/>
      <c r="AG467" s="166"/>
      <c r="AH467" s="114"/>
      <c r="AI467" s="111"/>
      <c r="AJ467" s="114"/>
      <c r="AK467" s="114"/>
      <c r="AL467" s="111"/>
      <c r="AM467" s="111"/>
      <c r="AN467" s="111"/>
      <c r="AO467" s="111"/>
      <c r="AP467" s="111"/>
    </row>
    <row r="468" spans="2:42" s="157" customFormat="1">
      <c r="B468" s="158"/>
      <c r="C468" s="138"/>
      <c r="D468" s="159"/>
      <c r="E468" s="160"/>
      <c r="F468" s="140"/>
      <c r="G468" s="111"/>
      <c r="H468" s="13"/>
      <c r="I468" s="114"/>
      <c r="J468" s="153"/>
      <c r="K468" s="163"/>
      <c r="L468" s="167"/>
      <c r="M468" s="169"/>
      <c r="N468" s="164"/>
      <c r="O468" s="165"/>
      <c r="P468" s="40"/>
      <c r="Q468" s="146"/>
      <c r="R468" s="147"/>
      <c r="S468" s="148"/>
      <c r="T468" s="148"/>
      <c r="U468" s="148"/>
      <c r="V468" s="148"/>
      <c r="W468" s="148"/>
      <c r="X468" s="148"/>
      <c r="Y468" s="148"/>
      <c r="Z468" s="148"/>
      <c r="AA468" s="149"/>
      <c r="AB468" s="114"/>
      <c r="AC468" s="150"/>
      <c r="AD468" s="150"/>
      <c r="AE468" s="151"/>
      <c r="AF468" s="5"/>
      <c r="AG468" s="166"/>
      <c r="AH468" s="114"/>
      <c r="AI468" s="111"/>
      <c r="AJ468" s="114"/>
      <c r="AK468" s="114"/>
      <c r="AL468" s="111"/>
      <c r="AM468" s="111"/>
      <c r="AN468" s="111"/>
      <c r="AO468" s="111"/>
      <c r="AP468" s="111"/>
    </row>
    <row r="469" spans="2:42" s="157" customFormat="1">
      <c r="B469" s="158"/>
      <c r="C469" s="138"/>
      <c r="D469" s="159"/>
      <c r="E469" s="160"/>
      <c r="F469" s="140"/>
      <c r="G469" s="111"/>
      <c r="H469" s="13"/>
      <c r="I469" s="114"/>
      <c r="J469" s="153"/>
      <c r="K469" s="163"/>
      <c r="L469" s="167"/>
      <c r="M469" s="169"/>
      <c r="N469" s="164"/>
      <c r="O469" s="165"/>
      <c r="P469" s="40"/>
      <c r="Q469" s="146"/>
      <c r="R469" s="147"/>
      <c r="S469" s="148"/>
      <c r="T469" s="148"/>
      <c r="U469" s="148"/>
      <c r="V469" s="148"/>
      <c r="W469" s="148"/>
      <c r="X469" s="148"/>
      <c r="Y469" s="148"/>
      <c r="Z469" s="148"/>
      <c r="AA469" s="149"/>
      <c r="AB469" s="114"/>
      <c r="AC469" s="150"/>
      <c r="AD469" s="150"/>
      <c r="AE469" s="151"/>
      <c r="AF469" s="5"/>
      <c r="AG469" s="166"/>
      <c r="AH469" s="114"/>
      <c r="AI469" s="111"/>
      <c r="AJ469" s="114"/>
      <c r="AK469" s="114"/>
      <c r="AL469" s="111"/>
      <c r="AM469" s="111"/>
      <c r="AN469" s="111"/>
      <c r="AO469" s="111"/>
      <c r="AP469" s="111"/>
    </row>
    <row r="470" spans="2:42" s="157" customFormat="1">
      <c r="B470" s="158"/>
      <c r="C470" s="138"/>
      <c r="D470" s="159"/>
      <c r="E470" s="160"/>
      <c r="F470" s="140"/>
      <c r="G470" s="111"/>
      <c r="H470" s="13"/>
      <c r="I470" s="114"/>
      <c r="J470" s="153"/>
      <c r="K470" s="163"/>
      <c r="L470" s="167"/>
      <c r="M470" s="169"/>
      <c r="N470" s="164"/>
      <c r="O470" s="165"/>
      <c r="P470" s="40"/>
      <c r="Q470" s="146"/>
      <c r="R470" s="147"/>
      <c r="S470" s="148"/>
      <c r="T470" s="148"/>
      <c r="U470" s="148"/>
      <c r="V470" s="148"/>
      <c r="W470" s="148"/>
      <c r="X470" s="148"/>
      <c r="Y470" s="148"/>
      <c r="Z470" s="148"/>
      <c r="AA470" s="149"/>
      <c r="AB470" s="114"/>
      <c r="AC470" s="150"/>
      <c r="AD470" s="150"/>
      <c r="AE470" s="151"/>
      <c r="AF470" s="5"/>
      <c r="AG470" s="166"/>
      <c r="AH470" s="114"/>
      <c r="AI470" s="111"/>
      <c r="AJ470" s="114"/>
      <c r="AK470" s="114"/>
      <c r="AL470" s="111"/>
      <c r="AM470" s="111"/>
      <c r="AN470" s="111"/>
      <c r="AO470" s="111"/>
      <c r="AP470" s="111"/>
    </row>
    <row r="471" spans="2:42" s="157" customFormat="1">
      <c r="B471" s="158"/>
      <c r="C471" s="138"/>
      <c r="D471" s="159"/>
      <c r="E471" s="160"/>
      <c r="F471" s="140"/>
      <c r="G471" s="111"/>
      <c r="H471" s="13"/>
      <c r="I471" s="114"/>
      <c r="J471" s="153"/>
      <c r="K471" s="163"/>
      <c r="L471" s="167"/>
      <c r="M471" s="169"/>
      <c r="N471" s="164"/>
      <c r="O471" s="165"/>
      <c r="P471" s="40"/>
      <c r="Q471" s="146"/>
      <c r="R471" s="147"/>
      <c r="S471" s="148"/>
      <c r="T471" s="148"/>
      <c r="U471" s="148"/>
      <c r="V471" s="148"/>
      <c r="W471" s="148"/>
      <c r="X471" s="148"/>
      <c r="Y471" s="148"/>
      <c r="Z471" s="148"/>
      <c r="AA471" s="149"/>
      <c r="AB471" s="114"/>
      <c r="AC471" s="150"/>
      <c r="AD471" s="150"/>
      <c r="AE471" s="151"/>
      <c r="AF471" s="5"/>
      <c r="AG471" s="166"/>
      <c r="AH471" s="114"/>
      <c r="AI471" s="111"/>
      <c r="AJ471" s="114"/>
      <c r="AK471" s="114"/>
      <c r="AL471" s="111"/>
      <c r="AM471" s="111"/>
      <c r="AN471" s="111"/>
      <c r="AO471" s="111"/>
      <c r="AP471" s="111"/>
    </row>
    <row r="472" spans="2:42" s="157" customFormat="1">
      <c r="B472" s="158"/>
      <c r="C472" s="138"/>
      <c r="D472" s="159"/>
      <c r="E472" s="160"/>
      <c r="F472" s="140"/>
      <c r="G472" s="111"/>
      <c r="H472" s="13"/>
      <c r="I472" s="114"/>
      <c r="J472" s="153"/>
      <c r="K472" s="163"/>
      <c r="L472" s="167"/>
      <c r="M472" s="169"/>
      <c r="N472" s="164"/>
      <c r="O472" s="165"/>
      <c r="P472" s="40"/>
      <c r="Q472" s="146"/>
      <c r="R472" s="147"/>
      <c r="S472" s="148"/>
      <c r="T472" s="148"/>
      <c r="U472" s="148"/>
      <c r="V472" s="148"/>
      <c r="W472" s="148"/>
      <c r="X472" s="148"/>
      <c r="Y472" s="148"/>
      <c r="Z472" s="148"/>
      <c r="AA472" s="149"/>
      <c r="AB472" s="114"/>
      <c r="AC472" s="150"/>
      <c r="AD472" s="150"/>
      <c r="AE472" s="151"/>
      <c r="AF472" s="5"/>
      <c r="AG472" s="166"/>
      <c r="AH472" s="114"/>
      <c r="AI472" s="111"/>
      <c r="AJ472" s="114"/>
      <c r="AK472" s="114"/>
      <c r="AL472" s="111"/>
      <c r="AM472" s="111"/>
      <c r="AN472" s="111"/>
      <c r="AO472" s="111"/>
      <c r="AP472" s="111"/>
    </row>
    <row r="473" spans="2:42" s="157" customFormat="1">
      <c r="B473" s="158"/>
      <c r="C473" s="138"/>
      <c r="D473" s="159"/>
      <c r="E473" s="160"/>
      <c r="F473" s="140"/>
      <c r="G473" s="111"/>
      <c r="H473" s="13"/>
      <c r="I473" s="114"/>
      <c r="J473" s="153"/>
      <c r="K473" s="163"/>
      <c r="L473" s="167"/>
      <c r="M473" s="169"/>
      <c r="N473" s="164"/>
      <c r="O473" s="165"/>
      <c r="P473" s="40"/>
      <c r="Q473" s="146"/>
      <c r="R473" s="147"/>
      <c r="S473" s="148"/>
      <c r="T473" s="148"/>
      <c r="U473" s="148"/>
      <c r="V473" s="148"/>
      <c r="W473" s="148"/>
      <c r="X473" s="148"/>
      <c r="Y473" s="148"/>
      <c r="Z473" s="148"/>
      <c r="AA473" s="149"/>
      <c r="AB473" s="114"/>
      <c r="AC473" s="150"/>
      <c r="AD473" s="150"/>
      <c r="AE473" s="151"/>
      <c r="AF473" s="5"/>
      <c r="AG473" s="166"/>
      <c r="AH473" s="114"/>
      <c r="AI473" s="111"/>
      <c r="AJ473" s="114"/>
      <c r="AK473" s="114"/>
      <c r="AL473" s="111"/>
      <c r="AM473" s="111"/>
      <c r="AN473" s="111"/>
      <c r="AO473" s="111"/>
      <c r="AP473" s="111"/>
    </row>
    <row r="474" spans="2:42" s="157" customFormat="1">
      <c r="B474" s="158"/>
      <c r="C474" s="138"/>
      <c r="D474" s="159"/>
      <c r="E474" s="160"/>
      <c r="F474" s="140"/>
      <c r="G474" s="111"/>
      <c r="H474" s="13"/>
      <c r="I474" s="114"/>
      <c r="J474" s="153"/>
      <c r="K474" s="163"/>
      <c r="L474" s="167"/>
      <c r="M474" s="169"/>
      <c r="N474" s="164"/>
      <c r="O474" s="165"/>
      <c r="P474" s="40"/>
      <c r="Q474" s="146"/>
      <c r="R474" s="147"/>
      <c r="S474" s="148"/>
      <c r="T474" s="148"/>
      <c r="U474" s="148"/>
      <c r="V474" s="148"/>
      <c r="W474" s="148"/>
      <c r="X474" s="148"/>
      <c r="Y474" s="148"/>
      <c r="Z474" s="148"/>
      <c r="AA474" s="149"/>
      <c r="AB474" s="114"/>
      <c r="AC474" s="150"/>
      <c r="AD474" s="150"/>
      <c r="AE474" s="151"/>
      <c r="AF474" s="5"/>
      <c r="AG474" s="166"/>
      <c r="AH474" s="114"/>
      <c r="AI474" s="111"/>
      <c r="AJ474" s="114"/>
      <c r="AK474" s="114"/>
      <c r="AL474" s="111"/>
      <c r="AM474" s="111"/>
      <c r="AN474" s="111"/>
      <c r="AO474" s="111"/>
      <c r="AP474" s="111"/>
    </row>
    <row r="475" spans="2:42" s="157" customFormat="1">
      <c r="B475" s="158"/>
      <c r="C475" s="138"/>
      <c r="D475" s="159"/>
      <c r="E475" s="160"/>
      <c r="F475" s="140"/>
      <c r="G475" s="111"/>
      <c r="H475" s="13"/>
      <c r="I475" s="114"/>
      <c r="J475" s="153"/>
      <c r="K475" s="163"/>
      <c r="L475" s="167"/>
      <c r="M475" s="169"/>
      <c r="N475" s="164"/>
      <c r="O475" s="165"/>
      <c r="P475" s="40"/>
      <c r="Q475" s="146"/>
      <c r="R475" s="147"/>
      <c r="S475" s="148"/>
      <c r="T475" s="148"/>
      <c r="U475" s="148"/>
      <c r="V475" s="148"/>
      <c r="W475" s="148"/>
      <c r="X475" s="148"/>
      <c r="Y475" s="148"/>
      <c r="Z475" s="148"/>
      <c r="AA475" s="149"/>
      <c r="AB475" s="114"/>
      <c r="AC475" s="150"/>
      <c r="AD475" s="150"/>
      <c r="AE475" s="151"/>
      <c r="AF475" s="5"/>
      <c r="AG475" s="166"/>
      <c r="AH475" s="114"/>
      <c r="AI475" s="111"/>
      <c r="AJ475" s="114"/>
      <c r="AK475" s="114"/>
      <c r="AL475" s="111"/>
      <c r="AM475" s="111"/>
      <c r="AN475" s="111"/>
      <c r="AO475" s="111"/>
      <c r="AP475" s="111"/>
    </row>
    <row r="476" spans="2:42" s="157" customFormat="1">
      <c r="B476" s="158"/>
      <c r="C476" s="138"/>
      <c r="D476" s="159"/>
      <c r="E476" s="160"/>
      <c r="F476" s="140"/>
      <c r="G476" s="111"/>
      <c r="H476" s="13"/>
      <c r="I476" s="114"/>
      <c r="J476" s="153"/>
      <c r="K476" s="163"/>
      <c r="L476" s="167"/>
      <c r="M476" s="169"/>
      <c r="N476" s="164"/>
      <c r="O476" s="165"/>
      <c r="P476" s="40"/>
      <c r="Q476" s="146"/>
      <c r="R476" s="147"/>
      <c r="S476" s="148"/>
      <c r="T476" s="148"/>
      <c r="U476" s="148"/>
      <c r="V476" s="148"/>
      <c r="W476" s="148"/>
      <c r="X476" s="148"/>
      <c r="Y476" s="148"/>
      <c r="Z476" s="148"/>
      <c r="AA476" s="149"/>
      <c r="AB476" s="114"/>
      <c r="AC476" s="150"/>
      <c r="AD476" s="150"/>
      <c r="AE476" s="151"/>
      <c r="AF476" s="5"/>
      <c r="AG476" s="166"/>
      <c r="AH476" s="114"/>
      <c r="AI476" s="111"/>
      <c r="AJ476" s="114"/>
      <c r="AK476" s="114"/>
      <c r="AL476" s="111"/>
      <c r="AM476" s="111"/>
      <c r="AN476" s="111"/>
      <c r="AO476" s="111"/>
      <c r="AP476" s="111"/>
    </row>
    <row r="477" spans="2:42" s="157" customFormat="1">
      <c r="B477" s="158"/>
      <c r="C477" s="138"/>
      <c r="D477" s="159"/>
      <c r="E477" s="160"/>
      <c r="F477" s="140"/>
      <c r="G477" s="111"/>
      <c r="H477" s="13"/>
      <c r="I477" s="114"/>
      <c r="J477" s="153"/>
      <c r="K477" s="163"/>
      <c r="L477" s="167"/>
      <c r="M477" s="169"/>
      <c r="N477" s="164"/>
      <c r="O477" s="165"/>
      <c r="P477" s="40"/>
      <c r="Q477" s="146"/>
      <c r="R477" s="147"/>
      <c r="S477" s="148"/>
      <c r="T477" s="148"/>
      <c r="U477" s="148"/>
      <c r="V477" s="148"/>
      <c r="W477" s="148"/>
      <c r="X477" s="148"/>
      <c r="Y477" s="148"/>
      <c r="Z477" s="148"/>
      <c r="AA477" s="149"/>
      <c r="AB477" s="114"/>
      <c r="AC477" s="150"/>
      <c r="AD477" s="150"/>
      <c r="AE477" s="151"/>
      <c r="AF477" s="5"/>
      <c r="AG477" s="166"/>
      <c r="AH477" s="114"/>
      <c r="AI477" s="111"/>
      <c r="AJ477" s="114"/>
      <c r="AK477" s="114"/>
      <c r="AL477" s="111"/>
      <c r="AM477" s="111"/>
      <c r="AN477" s="111"/>
      <c r="AO477" s="111"/>
      <c r="AP477" s="111"/>
    </row>
    <row r="478" spans="2:42" s="157" customFormat="1">
      <c r="B478" s="158"/>
      <c r="C478" s="138"/>
      <c r="D478" s="159"/>
      <c r="E478" s="160"/>
      <c r="F478" s="140"/>
      <c r="G478" s="111"/>
      <c r="H478" s="13"/>
      <c r="I478" s="114"/>
      <c r="J478" s="153"/>
      <c r="K478" s="163"/>
      <c r="L478" s="167"/>
      <c r="M478" s="169"/>
      <c r="N478" s="164"/>
      <c r="O478" s="165"/>
      <c r="P478" s="40"/>
      <c r="Q478" s="146"/>
      <c r="R478" s="147"/>
      <c r="S478" s="148"/>
      <c r="T478" s="148"/>
      <c r="U478" s="148"/>
      <c r="V478" s="148"/>
      <c r="W478" s="148"/>
      <c r="X478" s="148"/>
      <c r="Y478" s="148"/>
      <c r="Z478" s="148"/>
      <c r="AA478" s="149"/>
      <c r="AB478" s="114"/>
      <c r="AC478" s="150"/>
      <c r="AD478" s="150"/>
      <c r="AE478" s="151"/>
      <c r="AF478" s="5"/>
      <c r="AG478" s="166"/>
      <c r="AH478" s="114"/>
      <c r="AI478" s="111"/>
      <c r="AJ478" s="114"/>
      <c r="AK478" s="114"/>
      <c r="AL478" s="111"/>
      <c r="AM478" s="111"/>
      <c r="AN478" s="111"/>
      <c r="AO478" s="111"/>
      <c r="AP478" s="111"/>
    </row>
    <row r="479" spans="2:42" s="157" customFormat="1">
      <c r="B479" s="158"/>
      <c r="C479" s="138"/>
      <c r="D479" s="159"/>
      <c r="E479" s="160"/>
      <c r="F479" s="140"/>
      <c r="G479" s="111"/>
      <c r="H479" s="13"/>
      <c r="I479" s="114"/>
      <c r="J479" s="153"/>
      <c r="K479" s="163"/>
      <c r="L479" s="167"/>
      <c r="M479" s="169"/>
      <c r="N479" s="164"/>
      <c r="O479" s="165"/>
      <c r="P479" s="40"/>
      <c r="Q479" s="146"/>
      <c r="R479" s="147"/>
      <c r="S479" s="148"/>
      <c r="T479" s="148"/>
      <c r="U479" s="148"/>
      <c r="V479" s="148"/>
      <c r="W479" s="148"/>
      <c r="X479" s="148"/>
      <c r="Y479" s="148"/>
      <c r="Z479" s="148"/>
      <c r="AA479" s="149"/>
      <c r="AB479" s="114"/>
      <c r="AC479" s="150"/>
      <c r="AD479" s="150"/>
      <c r="AE479" s="151"/>
      <c r="AF479" s="5"/>
      <c r="AG479" s="166"/>
      <c r="AH479" s="114"/>
      <c r="AI479" s="111"/>
      <c r="AJ479" s="114"/>
      <c r="AK479" s="114"/>
      <c r="AL479" s="111"/>
      <c r="AM479" s="111"/>
      <c r="AN479" s="111"/>
      <c r="AO479" s="111"/>
      <c r="AP479" s="111"/>
    </row>
    <row r="480" spans="2:42" s="157" customFormat="1">
      <c r="B480" s="158"/>
      <c r="C480" s="138"/>
      <c r="D480" s="159"/>
      <c r="E480" s="160"/>
      <c r="F480" s="140"/>
      <c r="G480" s="111"/>
      <c r="H480" s="13"/>
      <c r="I480" s="114"/>
      <c r="J480" s="153"/>
      <c r="K480" s="163"/>
      <c r="L480" s="167"/>
      <c r="M480" s="169"/>
      <c r="N480" s="164"/>
      <c r="O480" s="165"/>
      <c r="P480" s="40"/>
      <c r="Q480" s="146"/>
      <c r="R480" s="147"/>
      <c r="S480" s="148"/>
      <c r="T480" s="148"/>
      <c r="U480" s="148"/>
      <c r="V480" s="148"/>
      <c r="W480" s="148"/>
      <c r="X480" s="148"/>
      <c r="Y480" s="148"/>
      <c r="Z480" s="148"/>
      <c r="AA480" s="149"/>
      <c r="AB480" s="114"/>
      <c r="AC480" s="150"/>
      <c r="AD480" s="150"/>
      <c r="AE480" s="151"/>
      <c r="AF480" s="5"/>
      <c r="AG480" s="166"/>
      <c r="AH480" s="114"/>
      <c r="AI480" s="111"/>
      <c r="AJ480" s="114"/>
      <c r="AK480" s="114"/>
      <c r="AL480" s="111"/>
      <c r="AM480" s="111"/>
      <c r="AN480" s="111"/>
      <c r="AO480" s="111"/>
      <c r="AP480" s="111"/>
    </row>
    <row r="481" spans="2:42" s="157" customFormat="1">
      <c r="B481" s="158"/>
      <c r="C481" s="138"/>
      <c r="D481" s="159"/>
      <c r="E481" s="160"/>
      <c r="F481" s="140"/>
      <c r="G481" s="111"/>
      <c r="H481" s="13"/>
      <c r="I481" s="114"/>
      <c r="J481" s="153"/>
      <c r="K481" s="163"/>
      <c r="L481" s="167"/>
      <c r="M481" s="169"/>
      <c r="N481" s="164"/>
      <c r="O481" s="165"/>
      <c r="P481" s="40"/>
      <c r="Q481" s="146"/>
      <c r="R481" s="147"/>
      <c r="S481" s="148"/>
      <c r="T481" s="148"/>
      <c r="U481" s="148"/>
      <c r="V481" s="148"/>
      <c r="W481" s="148"/>
      <c r="X481" s="148"/>
      <c r="Y481" s="148"/>
      <c r="Z481" s="148"/>
      <c r="AA481" s="149"/>
      <c r="AB481" s="114"/>
      <c r="AC481" s="150"/>
      <c r="AD481" s="150"/>
      <c r="AE481" s="151"/>
      <c r="AF481" s="5"/>
      <c r="AG481" s="166"/>
      <c r="AH481" s="114"/>
      <c r="AI481" s="111"/>
      <c r="AJ481" s="114"/>
      <c r="AK481" s="114"/>
      <c r="AL481" s="111"/>
      <c r="AM481" s="111"/>
      <c r="AN481" s="111"/>
      <c r="AO481" s="111"/>
      <c r="AP481" s="111"/>
    </row>
    <row r="482" spans="2:42" s="157" customFormat="1">
      <c r="B482" s="158"/>
      <c r="C482" s="138"/>
      <c r="D482" s="159"/>
      <c r="E482" s="160"/>
      <c r="F482" s="140"/>
      <c r="G482" s="111"/>
      <c r="H482" s="13"/>
      <c r="I482" s="114"/>
      <c r="J482" s="153"/>
      <c r="K482" s="163"/>
      <c r="L482" s="167"/>
      <c r="M482" s="169"/>
      <c r="N482" s="164"/>
      <c r="O482" s="165"/>
      <c r="P482" s="40"/>
      <c r="Q482" s="146"/>
      <c r="R482" s="147"/>
      <c r="S482" s="148"/>
      <c r="T482" s="148"/>
      <c r="U482" s="148"/>
      <c r="V482" s="148"/>
      <c r="W482" s="148"/>
      <c r="X482" s="148"/>
      <c r="Y482" s="148"/>
      <c r="Z482" s="148"/>
      <c r="AA482" s="149"/>
      <c r="AB482" s="114"/>
      <c r="AC482" s="150"/>
      <c r="AD482" s="150"/>
      <c r="AE482" s="151"/>
      <c r="AF482" s="5"/>
      <c r="AG482" s="166"/>
      <c r="AH482" s="114"/>
      <c r="AI482" s="111"/>
      <c r="AJ482" s="114"/>
      <c r="AK482" s="114"/>
      <c r="AL482" s="111"/>
      <c r="AM482" s="111"/>
      <c r="AN482" s="111"/>
      <c r="AO482" s="111"/>
      <c r="AP482" s="111"/>
    </row>
    <row r="483" spans="2:42" s="157" customFormat="1">
      <c r="B483" s="158"/>
      <c r="C483" s="138"/>
      <c r="D483" s="159"/>
      <c r="E483" s="160"/>
      <c r="F483" s="140"/>
      <c r="G483" s="111"/>
      <c r="H483" s="13"/>
      <c r="I483" s="114"/>
      <c r="J483" s="153"/>
      <c r="K483" s="163"/>
      <c r="L483" s="167"/>
      <c r="M483" s="169"/>
      <c r="N483" s="164"/>
      <c r="O483" s="165"/>
      <c r="P483" s="40"/>
      <c r="Q483" s="146"/>
      <c r="R483" s="147"/>
      <c r="S483" s="148"/>
      <c r="T483" s="148"/>
      <c r="U483" s="148"/>
      <c r="V483" s="148"/>
      <c r="W483" s="148"/>
      <c r="X483" s="148"/>
      <c r="Y483" s="148"/>
      <c r="Z483" s="148"/>
      <c r="AA483" s="149"/>
      <c r="AB483" s="114"/>
      <c r="AC483" s="150"/>
      <c r="AD483" s="150"/>
      <c r="AE483" s="151"/>
      <c r="AF483" s="5"/>
      <c r="AG483" s="166"/>
      <c r="AH483" s="114"/>
      <c r="AI483" s="111"/>
      <c r="AJ483" s="114"/>
      <c r="AK483" s="114"/>
      <c r="AL483" s="111"/>
      <c r="AM483" s="111"/>
      <c r="AN483" s="111"/>
      <c r="AO483" s="111"/>
      <c r="AP483" s="111"/>
    </row>
    <row r="484" spans="2:42" s="157" customFormat="1">
      <c r="B484" s="158"/>
      <c r="C484" s="138"/>
      <c r="D484" s="159"/>
      <c r="E484" s="160"/>
      <c r="F484" s="140"/>
      <c r="G484" s="111"/>
      <c r="H484" s="13"/>
      <c r="I484" s="114"/>
      <c r="J484" s="153"/>
      <c r="K484" s="163"/>
      <c r="L484" s="167"/>
      <c r="M484" s="169"/>
      <c r="N484" s="164"/>
      <c r="O484" s="165"/>
      <c r="P484" s="40"/>
      <c r="Q484" s="146"/>
      <c r="R484" s="147"/>
      <c r="S484" s="148"/>
      <c r="T484" s="148"/>
      <c r="U484" s="148"/>
      <c r="V484" s="148"/>
      <c r="W484" s="148"/>
      <c r="X484" s="148"/>
      <c r="Y484" s="148"/>
      <c r="Z484" s="148"/>
      <c r="AA484" s="149"/>
      <c r="AB484" s="114"/>
      <c r="AC484" s="150"/>
      <c r="AD484" s="150"/>
      <c r="AE484" s="151"/>
      <c r="AF484" s="5"/>
      <c r="AG484" s="166"/>
      <c r="AH484" s="114"/>
      <c r="AI484" s="111"/>
      <c r="AJ484" s="114"/>
      <c r="AK484" s="114"/>
      <c r="AL484" s="111"/>
      <c r="AM484" s="111"/>
      <c r="AN484" s="111"/>
      <c r="AO484" s="111"/>
      <c r="AP484" s="111"/>
    </row>
    <row r="485" spans="2:42" s="157" customFormat="1">
      <c r="B485" s="158"/>
      <c r="C485" s="138"/>
      <c r="D485" s="159"/>
      <c r="E485" s="160"/>
      <c r="F485" s="140"/>
      <c r="G485" s="111"/>
      <c r="H485" s="13"/>
      <c r="I485" s="114"/>
      <c r="J485" s="153"/>
      <c r="K485" s="163"/>
      <c r="L485" s="167"/>
      <c r="M485" s="169"/>
      <c r="N485" s="164"/>
      <c r="O485" s="165"/>
      <c r="P485" s="40"/>
      <c r="Q485" s="146"/>
      <c r="R485" s="147"/>
      <c r="S485" s="148"/>
      <c r="T485" s="148"/>
      <c r="U485" s="148"/>
      <c r="V485" s="148"/>
      <c r="W485" s="148"/>
      <c r="X485" s="148"/>
      <c r="Y485" s="148"/>
      <c r="Z485" s="148"/>
      <c r="AA485" s="149"/>
      <c r="AB485" s="114"/>
      <c r="AC485" s="150"/>
      <c r="AD485" s="150"/>
      <c r="AE485" s="151"/>
      <c r="AF485" s="5"/>
      <c r="AG485" s="166"/>
      <c r="AH485" s="114"/>
      <c r="AI485" s="111"/>
      <c r="AJ485" s="114"/>
      <c r="AK485" s="114"/>
      <c r="AL485" s="111"/>
      <c r="AM485" s="111"/>
      <c r="AN485" s="111"/>
      <c r="AO485" s="111"/>
      <c r="AP485" s="111"/>
    </row>
    <row r="486" spans="2:42" s="157" customFormat="1">
      <c r="B486" s="158"/>
      <c r="C486" s="138"/>
      <c r="D486" s="159"/>
      <c r="E486" s="160"/>
      <c r="F486" s="140"/>
      <c r="G486" s="111"/>
      <c r="H486" s="13"/>
      <c r="I486" s="114"/>
      <c r="J486" s="153"/>
      <c r="K486" s="163"/>
      <c r="L486" s="167"/>
      <c r="M486" s="169"/>
      <c r="N486" s="164"/>
      <c r="O486" s="165"/>
      <c r="P486" s="40"/>
      <c r="Q486" s="146"/>
      <c r="R486" s="147"/>
      <c r="S486" s="148"/>
      <c r="T486" s="148"/>
      <c r="U486" s="148"/>
      <c r="V486" s="148"/>
      <c r="W486" s="148"/>
      <c r="X486" s="148"/>
      <c r="Y486" s="148"/>
      <c r="Z486" s="148"/>
      <c r="AA486" s="149"/>
      <c r="AB486" s="114"/>
      <c r="AC486" s="150"/>
      <c r="AD486" s="150"/>
      <c r="AE486" s="151"/>
      <c r="AF486" s="5"/>
      <c r="AG486" s="166"/>
      <c r="AH486" s="114"/>
      <c r="AI486" s="111"/>
      <c r="AJ486" s="114"/>
      <c r="AK486" s="114"/>
      <c r="AL486" s="111"/>
      <c r="AM486" s="111"/>
      <c r="AN486" s="111"/>
      <c r="AO486" s="111"/>
      <c r="AP486" s="111"/>
    </row>
    <row r="487" spans="2:42" s="157" customFormat="1">
      <c r="B487" s="158"/>
      <c r="C487" s="138"/>
      <c r="D487" s="159"/>
      <c r="E487" s="160"/>
      <c r="F487" s="140"/>
      <c r="G487" s="111"/>
      <c r="H487" s="13"/>
      <c r="I487" s="114"/>
      <c r="J487" s="153"/>
      <c r="K487" s="163"/>
      <c r="L487" s="167"/>
      <c r="M487" s="169"/>
      <c r="N487" s="164"/>
      <c r="O487" s="165"/>
      <c r="P487" s="40"/>
      <c r="Q487" s="146"/>
      <c r="R487" s="147"/>
      <c r="S487" s="148"/>
      <c r="T487" s="148"/>
      <c r="U487" s="148"/>
      <c r="V487" s="148"/>
      <c r="W487" s="148"/>
      <c r="X487" s="148"/>
      <c r="Y487" s="148"/>
      <c r="Z487" s="148"/>
      <c r="AA487" s="149"/>
      <c r="AB487" s="114"/>
      <c r="AC487" s="150"/>
      <c r="AD487" s="150"/>
      <c r="AE487" s="151"/>
      <c r="AF487" s="5"/>
      <c r="AG487" s="166"/>
      <c r="AH487" s="114"/>
      <c r="AI487" s="111"/>
      <c r="AJ487" s="114"/>
      <c r="AK487" s="114"/>
      <c r="AL487" s="111"/>
      <c r="AM487" s="111"/>
      <c r="AN487" s="111"/>
      <c r="AO487" s="111"/>
      <c r="AP487" s="111"/>
    </row>
    <row r="488" spans="2:42" s="157" customFormat="1">
      <c r="B488" s="158"/>
      <c r="C488" s="138"/>
      <c r="D488" s="159"/>
      <c r="E488" s="160"/>
      <c r="F488" s="140"/>
      <c r="G488" s="111"/>
      <c r="H488" s="13"/>
      <c r="I488" s="114"/>
      <c r="J488" s="153"/>
      <c r="K488" s="163"/>
      <c r="L488" s="167"/>
      <c r="M488" s="169"/>
      <c r="N488" s="164"/>
      <c r="O488" s="165"/>
      <c r="P488" s="40"/>
      <c r="Q488" s="146"/>
      <c r="R488" s="147"/>
      <c r="S488" s="148"/>
      <c r="T488" s="148"/>
      <c r="U488" s="148"/>
      <c r="V488" s="148"/>
      <c r="W488" s="148"/>
      <c r="X488" s="148"/>
      <c r="Y488" s="148"/>
      <c r="Z488" s="148"/>
      <c r="AA488" s="149"/>
      <c r="AB488" s="114"/>
      <c r="AC488" s="150"/>
      <c r="AD488" s="150"/>
      <c r="AE488" s="151"/>
      <c r="AF488" s="5"/>
      <c r="AG488" s="166"/>
      <c r="AH488" s="114"/>
      <c r="AI488" s="111"/>
      <c r="AJ488" s="114"/>
      <c r="AK488" s="114"/>
      <c r="AL488" s="111"/>
      <c r="AM488" s="111"/>
      <c r="AN488" s="111"/>
      <c r="AO488" s="111"/>
      <c r="AP488" s="111"/>
    </row>
    <row r="489" spans="2:42" s="157" customFormat="1">
      <c r="B489" s="158"/>
      <c r="C489" s="138"/>
      <c r="D489" s="159"/>
      <c r="E489" s="160"/>
      <c r="F489" s="140"/>
      <c r="G489" s="111"/>
      <c r="H489" s="13"/>
      <c r="I489" s="114"/>
      <c r="J489" s="153"/>
      <c r="K489" s="163"/>
      <c r="L489" s="167"/>
      <c r="M489" s="169"/>
      <c r="N489" s="164"/>
      <c r="O489" s="165"/>
      <c r="P489" s="40"/>
      <c r="Q489" s="146"/>
      <c r="R489" s="147"/>
      <c r="S489" s="148"/>
      <c r="T489" s="148"/>
      <c r="U489" s="148"/>
      <c r="V489" s="148"/>
      <c r="W489" s="148"/>
      <c r="X489" s="148"/>
      <c r="Y489" s="148"/>
      <c r="Z489" s="148"/>
      <c r="AA489" s="149"/>
      <c r="AB489" s="114"/>
      <c r="AC489" s="150"/>
      <c r="AD489" s="150"/>
      <c r="AE489" s="151"/>
      <c r="AF489" s="5"/>
      <c r="AG489" s="166"/>
      <c r="AH489" s="114"/>
      <c r="AI489" s="111"/>
      <c r="AJ489" s="114"/>
      <c r="AK489" s="114"/>
      <c r="AL489" s="111"/>
      <c r="AM489" s="111"/>
      <c r="AN489" s="111"/>
      <c r="AO489" s="111"/>
      <c r="AP489" s="111"/>
    </row>
    <row r="490" spans="2:42" s="157" customFormat="1">
      <c r="B490" s="158"/>
      <c r="C490" s="138"/>
      <c r="D490" s="159"/>
      <c r="E490" s="160"/>
      <c r="F490" s="140"/>
      <c r="G490" s="111"/>
      <c r="H490" s="13"/>
      <c r="I490" s="114"/>
      <c r="J490" s="153"/>
      <c r="K490" s="163"/>
      <c r="L490" s="167"/>
      <c r="M490" s="169"/>
      <c r="N490" s="164"/>
      <c r="O490" s="165"/>
      <c r="P490" s="40"/>
      <c r="Q490" s="146"/>
      <c r="R490" s="147"/>
      <c r="S490" s="148"/>
      <c r="T490" s="148"/>
      <c r="U490" s="148"/>
      <c r="V490" s="148"/>
      <c r="W490" s="148"/>
      <c r="X490" s="148"/>
      <c r="Y490" s="148"/>
      <c r="Z490" s="148"/>
      <c r="AA490" s="149"/>
      <c r="AB490" s="114"/>
      <c r="AC490" s="150"/>
      <c r="AD490" s="150"/>
      <c r="AE490" s="151"/>
      <c r="AF490" s="5"/>
      <c r="AG490" s="166"/>
      <c r="AH490" s="114"/>
      <c r="AI490" s="111"/>
      <c r="AJ490" s="114"/>
      <c r="AK490" s="114"/>
      <c r="AL490" s="111"/>
      <c r="AM490" s="111"/>
      <c r="AN490" s="111"/>
      <c r="AO490" s="111"/>
      <c r="AP490" s="111"/>
    </row>
    <row r="491" spans="2:42" s="157" customFormat="1">
      <c r="B491" s="158"/>
      <c r="C491" s="138"/>
      <c r="D491" s="159"/>
      <c r="E491" s="160"/>
      <c r="F491" s="140"/>
      <c r="G491" s="111"/>
      <c r="H491" s="13"/>
      <c r="I491" s="114"/>
      <c r="J491" s="153"/>
      <c r="K491" s="163"/>
      <c r="L491" s="167"/>
      <c r="M491" s="169"/>
      <c r="N491" s="164"/>
      <c r="O491" s="165"/>
      <c r="P491" s="40"/>
      <c r="Q491" s="146"/>
      <c r="R491" s="147"/>
      <c r="S491" s="148"/>
      <c r="T491" s="148"/>
      <c r="U491" s="148"/>
      <c r="V491" s="148"/>
      <c r="W491" s="148"/>
      <c r="X491" s="148"/>
      <c r="Y491" s="148"/>
      <c r="Z491" s="148"/>
      <c r="AA491" s="149"/>
      <c r="AB491" s="114"/>
      <c r="AC491" s="150"/>
      <c r="AD491" s="150"/>
      <c r="AE491" s="151"/>
      <c r="AF491" s="5"/>
      <c r="AG491" s="166"/>
      <c r="AH491" s="114"/>
      <c r="AI491" s="111"/>
      <c r="AJ491" s="114"/>
      <c r="AK491" s="114"/>
      <c r="AL491" s="111"/>
      <c r="AM491" s="111"/>
      <c r="AN491" s="111"/>
      <c r="AO491" s="111"/>
      <c r="AP491" s="111"/>
    </row>
    <row r="492" spans="2:42" s="157" customFormat="1">
      <c r="B492" s="158"/>
      <c r="C492" s="138"/>
      <c r="D492" s="159"/>
      <c r="E492" s="160"/>
      <c r="F492" s="140"/>
      <c r="G492" s="111"/>
      <c r="H492" s="13"/>
      <c r="I492" s="114"/>
      <c r="J492" s="153"/>
      <c r="K492" s="163"/>
      <c r="L492" s="167"/>
      <c r="M492" s="169"/>
      <c r="N492" s="164"/>
      <c r="O492" s="165"/>
      <c r="P492" s="40"/>
      <c r="Q492" s="146"/>
      <c r="R492" s="147"/>
      <c r="S492" s="148"/>
      <c r="T492" s="148"/>
      <c r="U492" s="148"/>
      <c r="V492" s="148"/>
      <c r="W492" s="148"/>
      <c r="X492" s="148"/>
      <c r="Y492" s="148"/>
      <c r="Z492" s="148"/>
      <c r="AA492" s="149"/>
      <c r="AB492" s="114"/>
      <c r="AC492" s="150"/>
      <c r="AD492" s="150"/>
      <c r="AE492" s="151"/>
      <c r="AF492" s="5"/>
      <c r="AG492" s="166"/>
      <c r="AH492" s="114"/>
      <c r="AI492" s="111"/>
      <c r="AJ492" s="114"/>
      <c r="AK492" s="114"/>
      <c r="AL492" s="111"/>
      <c r="AM492" s="111"/>
      <c r="AN492" s="111"/>
      <c r="AO492" s="111"/>
      <c r="AP492" s="111"/>
    </row>
    <row r="493" spans="2:42" s="157" customFormat="1">
      <c r="B493" s="158"/>
      <c r="C493" s="138"/>
      <c r="D493" s="159"/>
      <c r="E493" s="160"/>
      <c r="F493" s="140"/>
      <c r="G493" s="111"/>
      <c r="H493" s="13"/>
      <c r="I493" s="114"/>
      <c r="J493" s="153"/>
      <c r="K493" s="163"/>
      <c r="L493" s="167"/>
      <c r="M493" s="169"/>
      <c r="N493" s="164"/>
      <c r="O493" s="165"/>
      <c r="P493" s="40"/>
      <c r="Q493" s="146"/>
      <c r="R493" s="147"/>
      <c r="S493" s="148"/>
      <c r="T493" s="148"/>
      <c r="U493" s="148"/>
      <c r="V493" s="148"/>
      <c r="W493" s="148"/>
      <c r="X493" s="148"/>
      <c r="Y493" s="148"/>
      <c r="Z493" s="148"/>
      <c r="AA493" s="149"/>
      <c r="AB493" s="114"/>
      <c r="AC493" s="150"/>
      <c r="AD493" s="150"/>
      <c r="AE493" s="151"/>
      <c r="AF493" s="5"/>
      <c r="AG493" s="166"/>
      <c r="AH493" s="114"/>
      <c r="AI493" s="111"/>
      <c r="AJ493" s="114"/>
      <c r="AK493" s="114"/>
      <c r="AL493" s="111"/>
      <c r="AM493" s="111"/>
      <c r="AN493" s="111"/>
      <c r="AO493" s="111"/>
      <c r="AP493" s="111"/>
    </row>
    <row r="494" spans="2:42" s="157" customFormat="1">
      <c r="B494" s="158"/>
      <c r="C494" s="138"/>
      <c r="D494" s="159"/>
      <c r="E494" s="160"/>
      <c r="F494" s="140"/>
      <c r="G494" s="111"/>
      <c r="H494" s="13"/>
      <c r="I494" s="114"/>
      <c r="J494" s="153"/>
      <c r="K494" s="163"/>
      <c r="L494" s="167"/>
      <c r="M494" s="169"/>
      <c r="N494" s="164"/>
      <c r="O494" s="165"/>
      <c r="P494" s="40"/>
      <c r="Q494" s="146"/>
      <c r="R494" s="147"/>
      <c r="S494" s="148"/>
      <c r="T494" s="148"/>
      <c r="U494" s="148"/>
      <c r="V494" s="148"/>
      <c r="W494" s="148"/>
      <c r="X494" s="148"/>
      <c r="Y494" s="148"/>
      <c r="Z494" s="148"/>
      <c r="AA494" s="149"/>
      <c r="AB494" s="114"/>
      <c r="AC494" s="150"/>
      <c r="AD494" s="150"/>
      <c r="AE494" s="151"/>
      <c r="AF494" s="5"/>
      <c r="AG494" s="166"/>
      <c r="AH494" s="114"/>
      <c r="AI494" s="111"/>
      <c r="AJ494" s="114"/>
      <c r="AK494" s="114"/>
      <c r="AL494" s="111"/>
      <c r="AM494" s="111"/>
      <c r="AN494" s="111"/>
      <c r="AO494" s="111"/>
      <c r="AP494" s="111"/>
    </row>
    <row r="495" spans="2:42" s="157" customFormat="1">
      <c r="B495" s="158"/>
      <c r="C495" s="138"/>
      <c r="D495" s="159"/>
      <c r="E495" s="160"/>
      <c r="F495" s="140"/>
      <c r="G495" s="111"/>
      <c r="H495" s="13"/>
      <c r="I495" s="114"/>
      <c r="J495" s="153"/>
      <c r="K495" s="163"/>
      <c r="L495" s="167"/>
      <c r="M495" s="169"/>
      <c r="N495" s="164"/>
      <c r="O495" s="165"/>
      <c r="P495" s="40"/>
      <c r="Q495" s="146"/>
      <c r="R495" s="147"/>
      <c r="S495" s="148"/>
      <c r="T495" s="148"/>
      <c r="U495" s="148"/>
      <c r="V495" s="148"/>
      <c r="W495" s="148"/>
      <c r="X495" s="148"/>
      <c r="Y495" s="148"/>
      <c r="Z495" s="148"/>
      <c r="AA495" s="149"/>
      <c r="AB495" s="114"/>
      <c r="AC495" s="150"/>
      <c r="AD495" s="150"/>
      <c r="AE495" s="151"/>
      <c r="AF495" s="5"/>
      <c r="AG495" s="166"/>
      <c r="AH495" s="114"/>
      <c r="AI495" s="111"/>
      <c r="AJ495" s="114"/>
      <c r="AK495" s="114"/>
      <c r="AL495" s="111"/>
      <c r="AM495" s="111"/>
      <c r="AN495" s="111"/>
      <c r="AO495" s="111"/>
      <c r="AP495" s="111"/>
    </row>
    <row r="496" spans="2:42" s="157" customFormat="1">
      <c r="B496" s="158"/>
      <c r="C496" s="138"/>
      <c r="D496" s="159"/>
      <c r="E496" s="160"/>
      <c r="F496" s="140"/>
      <c r="G496" s="111"/>
      <c r="H496" s="13"/>
      <c r="I496" s="114"/>
      <c r="J496" s="153"/>
      <c r="K496" s="163"/>
      <c r="L496" s="167"/>
      <c r="M496" s="169"/>
      <c r="N496" s="164"/>
      <c r="O496" s="165"/>
      <c r="P496" s="40"/>
      <c r="Q496" s="146"/>
      <c r="R496" s="147"/>
      <c r="S496" s="148"/>
      <c r="T496" s="148"/>
      <c r="U496" s="148"/>
      <c r="V496" s="148"/>
      <c r="W496" s="148"/>
      <c r="X496" s="148"/>
      <c r="Y496" s="148"/>
      <c r="Z496" s="148"/>
      <c r="AA496" s="149"/>
      <c r="AB496" s="114"/>
      <c r="AC496" s="150"/>
      <c r="AD496" s="150"/>
      <c r="AE496" s="151"/>
      <c r="AF496" s="5"/>
      <c r="AG496" s="166"/>
      <c r="AH496" s="114"/>
      <c r="AI496" s="111"/>
      <c r="AJ496" s="114"/>
      <c r="AK496" s="114"/>
      <c r="AL496" s="111"/>
      <c r="AM496" s="111"/>
      <c r="AN496" s="111"/>
      <c r="AO496" s="111"/>
      <c r="AP496" s="111"/>
    </row>
    <row r="497" spans="2:178" s="157" customFormat="1">
      <c r="B497" s="158"/>
      <c r="C497" s="138"/>
      <c r="D497" s="159"/>
      <c r="E497" s="160"/>
      <c r="F497" s="140"/>
      <c r="G497" s="111"/>
      <c r="H497" s="13"/>
      <c r="I497" s="114"/>
      <c r="J497" s="153"/>
      <c r="K497" s="163"/>
      <c r="L497" s="167"/>
      <c r="M497" s="169"/>
      <c r="N497" s="164"/>
      <c r="O497" s="165"/>
      <c r="P497" s="40"/>
      <c r="Q497" s="146"/>
      <c r="R497" s="147"/>
      <c r="S497" s="148"/>
      <c r="T497" s="148"/>
      <c r="U497" s="148"/>
      <c r="V497" s="148"/>
      <c r="W497" s="148"/>
      <c r="X497" s="148"/>
      <c r="Y497" s="148"/>
      <c r="Z497" s="148"/>
      <c r="AA497" s="149"/>
      <c r="AB497" s="114"/>
      <c r="AC497" s="150"/>
      <c r="AD497" s="150"/>
      <c r="AE497" s="151"/>
      <c r="AF497" s="5"/>
      <c r="AG497" s="166"/>
      <c r="AH497" s="114"/>
      <c r="AI497" s="111"/>
      <c r="AJ497" s="114"/>
      <c r="AK497" s="114"/>
      <c r="AL497" s="111"/>
      <c r="AM497" s="111"/>
      <c r="AN497" s="111"/>
      <c r="AO497" s="111"/>
      <c r="AP497" s="111"/>
    </row>
    <row r="498" spans="2:178" s="157" customFormat="1">
      <c r="B498" s="158"/>
      <c r="C498" s="138"/>
      <c r="D498" s="159"/>
      <c r="E498" s="160"/>
      <c r="F498" s="140"/>
      <c r="G498" s="111"/>
      <c r="H498" s="13"/>
      <c r="I498" s="114"/>
      <c r="J498" s="153"/>
      <c r="K498" s="163"/>
      <c r="L498" s="167"/>
      <c r="M498" s="169"/>
      <c r="N498" s="164"/>
      <c r="O498" s="165"/>
      <c r="P498" s="40"/>
      <c r="Q498" s="146"/>
      <c r="R498" s="147"/>
      <c r="S498" s="148"/>
      <c r="T498" s="148"/>
      <c r="U498" s="148"/>
      <c r="V498" s="148"/>
      <c r="W498" s="148"/>
      <c r="X498" s="148"/>
      <c r="Y498" s="148"/>
      <c r="Z498" s="148"/>
      <c r="AA498" s="149"/>
      <c r="AB498" s="114"/>
      <c r="AC498" s="150"/>
      <c r="AD498" s="150"/>
      <c r="AE498" s="151"/>
      <c r="AF498" s="5"/>
      <c r="AG498" s="166"/>
      <c r="AH498" s="114"/>
      <c r="AI498" s="111"/>
      <c r="AJ498" s="114"/>
      <c r="AK498" s="114"/>
      <c r="AL498" s="111"/>
      <c r="AM498" s="111"/>
      <c r="AN498" s="111"/>
      <c r="AO498" s="111"/>
      <c r="AP498" s="111"/>
    </row>
    <row r="499" spans="2:178" s="157" customFormat="1">
      <c r="B499" s="158"/>
      <c r="C499" s="138"/>
      <c r="D499" s="159"/>
      <c r="E499" s="160"/>
      <c r="F499" s="140"/>
      <c r="G499" s="111"/>
      <c r="H499" s="13"/>
      <c r="I499" s="114"/>
      <c r="J499" s="153"/>
      <c r="K499" s="163"/>
      <c r="L499" s="167"/>
      <c r="M499" s="169"/>
      <c r="N499" s="164"/>
      <c r="O499" s="165"/>
      <c r="P499" s="40"/>
      <c r="Q499" s="146"/>
      <c r="R499" s="147"/>
      <c r="S499" s="148"/>
      <c r="T499" s="148"/>
      <c r="U499" s="148"/>
      <c r="V499" s="148"/>
      <c r="W499" s="148"/>
      <c r="X499" s="148"/>
      <c r="Y499" s="148"/>
      <c r="Z499" s="148"/>
      <c r="AA499" s="149"/>
      <c r="AB499" s="114"/>
      <c r="AC499" s="150"/>
      <c r="AD499" s="150"/>
      <c r="AE499" s="151"/>
      <c r="AF499" s="5"/>
      <c r="AG499" s="166"/>
      <c r="AH499" s="114"/>
      <c r="AI499" s="111"/>
      <c r="AJ499" s="114"/>
      <c r="AK499" s="114"/>
      <c r="AL499" s="111"/>
      <c r="AM499" s="111"/>
      <c r="AN499" s="111"/>
      <c r="AO499" s="111"/>
      <c r="AP499" s="111"/>
    </row>
    <row r="500" spans="2:178" s="157" customFormat="1">
      <c r="B500" s="158"/>
      <c r="C500" s="138"/>
      <c r="D500" s="159"/>
      <c r="E500" s="160"/>
      <c r="F500" s="140"/>
      <c r="G500" s="111"/>
      <c r="H500" s="13"/>
      <c r="I500" s="114"/>
      <c r="J500" s="153"/>
      <c r="K500" s="163"/>
      <c r="L500" s="167"/>
      <c r="M500" s="169"/>
      <c r="N500" s="164"/>
      <c r="O500" s="165"/>
      <c r="P500" s="40"/>
      <c r="Q500" s="146"/>
      <c r="R500" s="147"/>
      <c r="S500" s="148"/>
      <c r="T500" s="148"/>
      <c r="U500" s="148"/>
      <c r="V500" s="148"/>
      <c r="W500" s="148"/>
      <c r="X500" s="148"/>
      <c r="Y500" s="148"/>
      <c r="Z500" s="148"/>
      <c r="AA500" s="149"/>
      <c r="AB500" s="114"/>
      <c r="AC500" s="150"/>
      <c r="AD500" s="150"/>
      <c r="AE500" s="151"/>
      <c r="AF500" s="5"/>
      <c r="AG500" s="166"/>
      <c r="AH500" s="114"/>
      <c r="AI500" s="111"/>
      <c r="AJ500" s="114"/>
      <c r="AK500" s="114"/>
      <c r="AL500" s="111"/>
      <c r="AM500" s="111"/>
      <c r="AN500" s="111"/>
      <c r="AO500" s="111"/>
      <c r="AP500" s="111"/>
    </row>
    <row r="501" spans="2:178" s="157" customFormat="1">
      <c r="B501" s="158"/>
      <c r="C501" s="138"/>
      <c r="D501" s="159"/>
      <c r="E501" s="160"/>
      <c r="F501" s="140"/>
      <c r="G501" s="111"/>
      <c r="H501" s="13"/>
      <c r="I501" s="114"/>
      <c r="J501" s="153"/>
      <c r="K501" s="163"/>
      <c r="L501" s="167"/>
      <c r="M501" s="169"/>
      <c r="N501" s="164"/>
      <c r="O501" s="165"/>
      <c r="P501" s="40"/>
      <c r="Q501" s="146"/>
      <c r="R501" s="147"/>
      <c r="S501" s="148"/>
      <c r="T501" s="148"/>
      <c r="U501" s="148"/>
      <c r="V501" s="148"/>
      <c r="W501" s="148"/>
      <c r="X501" s="148"/>
      <c r="Y501" s="148"/>
      <c r="Z501" s="148"/>
      <c r="AA501" s="149"/>
      <c r="AB501" s="114"/>
      <c r="AC501" s="150"/>
      <c r="AD501" s="150"/>
      <c r="AE501" s="151"/>
      <c r="AF501" s="5"/>
      <c r="AG501" s="166"/>
      <c r="AH501" s="114"/>
      <c r="AI501" s="111"/>
      <c r="AJ501" s="114"/>
      <c r="AK501" s="114"/>
      <c r="AL501" s="111"/>
      <c r="AM501" s="111"/>
      <c r="AN501" s="111"/>
      <c r="AO501" s="111"/>
      <c r="AP501" s="111"/>
    </row>
    <row r="502" spans="2:178" s="157" customFormat="1">
      <c r="B502" s="158"/>
      <c r="C502" s="138"/>
      <c r="D502" s="159"/>
      <c r="E502" s="160"/>
      <c r="F502" s="140"/>
      <c r="G502" s="111"/>
      <c r="H502" s="13"/>
      <c r="I502" s="114"/>
      <c r="J502" s="153"/>
      <c r="K502" s="163"/>
      <c r="L502" s="167"/>
      <c r="M502" s="169"/>
      <c r="N502" s="164"/>
      <c r="O502" s="165"/>
      <c r="P502" s="40"/>
      <c r="Q502" s="146"/>
      <c r="R502" s="147"/>
      <c r="S502" s="148"/>
      <c r="T502" s="148"/>
      <c r="U502" s="148"/>
      <c r="V502" s="148"/>
      <c r="W502" s="148"/>
      <c r="X502" s="148"/>
      <c r="Y502" s="148"/>
      <c r="Z502" s="148"/>
      <c r="AA502" s="149"/>
      <c r="AB502" s="114"/>
      <c r="AC502" s="150"/>
      <c r="AD502" s="150"/>
      <c r="AE502" s="151"/>
      <c r="AF502" s="5"/>
      <c r="AG502" s="166"/>
      <c r="AH502" s="114"/>
      <c r="AI502" s="111"/>
      <c r="AJ502" s="114"/>
      <c r="AK502" s="114"/>
      <c r="AL502" s="111"/>
      <c r="AM502" s="111"/>
      <c r="AN502" s="111"/>
      <c r="AO502" s="111"/>
      <c r="AP502" s="111"/>
    </row>
    <row r="503" spans="2:178" s="19" customFormat="1">
      <c r="B503" s="137"/>
      <c r="C503" s="138"/>
      <c r="D503" s="139"/>
      <c r="E503" s="13"/>
      <c r="F503" s="140"/>
      <c r="G503" s="13"/>
      <c r="H503" s="13"/>
      <c r="I503" s="13"/>
      <c r="J503" s="36"/>
      <c r="K503" s="147"/>
      <c r="L503" s="143"/>
      <c r="M503" s="169"/>
      <c r="N503" s="170"/>
      <c r="O503" s="145"/>
      <c r="P503" s="40"/>
      <c r="Q503" s="146"/>
      <c r="R503" s="147"/>
      <c r="S503" s="148"/>
      <c r="T503" s="148"/>
      <c r="U503" s="148"/>
      <c r="V503" s="148"/>
      <c r="W503" s="148"/>
      <c r="X503" s="171"/>
      <c r="Y503" s="171"/>
      <c r="Z503" s="171"/>
      <c r="AA503" s="111"/>
      <c r="AB503" s="111"/>
      <c r="AC503" s="150"/>
      <c r="AD503" s="150"/>
      <c r="AE503" s="151"/>
      <c r="AF503" s="111"/>
      <c r="AG503" s="111"/>
      <c r="AH503" s="114"/>
      <c r="AI503" s="111"/>
      <c r="AJ503" s="114"/>
      <c r="AK503" s="114"/>
      <c r="AL503" s="111"/>
      <c r="AM503" s="111"/>
      <c r="AN503" s="111"/>
      <c r="AO503" s="111"/>
      <c r="AP503" s="111"/>
    </row>
    <row r="504" spans="2:178" s="19" customFormat="1">
      <c r="B504" s="172"/>
      <c r="C504" s="138"/>
      <c r="D504" s="159"/>
      <c r="E504" s="160"/>
      <c r="F504" s="140"/>
      <c r="G504" s="111"/>
      <c r="H504" s="13"/>
      <c r="I504" s="114"/>
      <c r="J504" s="18"/>
      <c r="K504" s="173"/>
      <c r="L504" s="143"/>
      <c r="M504" s="169"/>
      <c r="N504" s="39"/>
      <c r="P504" s="40"/>
      <c r="Q504" s="146"/>
      <c r="R504" s="41"/>
      <c r="S504" s="148"/>
      <c r="T504" s="148"/>
      <c r="U504" s="148"/>
      <c r="V504" s="148"/>
      <c r="W504" s="148"/>
      <c r="X504" s="148"/>
      <c r="Y504" s="148"/>
      <c r="Z504" s="148"/>
      <c r="AA504" s="149"/>
      <c r="AB504" s="114"/>
      <c r="AC504" s="150"/>
      <c r="AD504" s="150"/>
      <c r="AE504" s="151"/>
      <c r="AF504" s="114"/>
      <c r="AG504" s="114"/>
      <c r="AH504" s="114"/>
      <c r="AI504" s="111"/>
      <c r="AJ504" s="114"/>
      <c r="AK504" s="114"/>
      <c r="AL504" s="111"/>
      <c r="AM504" s="152"/>
      <c r="AN504" s="13"/>
      <c r="AO504" s="111"/>
      <c r="AP504" s="111"/>
      <c r="AQ504" s="111"/>
      <c r="AR504" s="111"/>
      <c r="AS504" s="111"/>
      <c r="AT504" s="111"/>
      <c r="AU504" s="111"/>
      <c r="AV504" s="111"/>
      <c r="AW504" s="111"/>
      <c r="AX504" s="111"/>
      <c r="AY504" s="111"/>
      <c r="AZ504" s="111"/>
      <c r="BA504" s="111"/>
      <c r="BB504" s="111"/>
      <c r="BC504" s="111"/>
      <c r="BD504" s="111"/>
      <c r="BE504" s="111"/>
      <c r="BF504" s="111"/>
      <c r="BG504" s="111"/>
      <c r="BH504" s="111"/>
      <c r="BI504" s="111"/>
      <c r="BJ504" s="111"/>
      <c r="BK504" s="111"/>
      <c r="BL504" s="111"/>
      <c r="BM504" s="111"/>
      <c r="BN504" s="111"/>
      <c r="BO504" s="111"/>
      <c r="BP504" s="111"/>
      <c r="BQ504" s="111"/>
      <c r="BR504" s="111"/>
      <c r="BS504" s="111"/>
      <c r="BT504" s="111"/>
      <c r="BU504" s="111"/>
      <c r="BV504" s="111"/>
      <c r="BW504" s="111"/>
      <c r="BX504" s="111"/>
      <c r="BY504" s="111"/>
      <c r="BZ504" s="111"/>
      <c r="CA504" s="111"/>
      <c r="CB504" s="111"/>
      <c r="CC504" s="111"/>
      <c r="CD504" s="111"/>
      <c r="CE504" s="111"/>
      <c r="CF504" s="111"/>
      <c r="CG504" s="111"/>
      <c r="CH504" s="111"/>
      <c r="CI504" s="111"/>
      <c r="CJ504" s="111"/>
      <c r="CK504" s="111"/>
      <c r="CL504" s="111"/>
      <c r="CM504" s="111"/>
      <c r="CN504" s="111"/>
      <c r="CO504" s="111"/>
      <c r="CP504" s="111"/>
      <c r="CQ504" s="111"/>
      <c r="CR504" s="111"/>
      <c r="CS504" s="111"/>
      <c r="CT504" s="111"/>
      <c r="CU504" s="111"/>
      <c r="CV504" s="111"/>
      <c r="CW504" s="111"/>
      <c r="CX504" s="111"/>
      <c r="CY504" s="111"/>
      <c r="CZ504" s="111"/>
      <c r="DA504" s="111"/>
      <c r="DB504" s="111"/>
      <c r="DC504" s="111"/>
      <c r="DD504" s="111"/>
      <c r="DE504" s="111"/>
      <c r="DF504" s="111"/>
      <c r="DG504" s="111"/>
      <c r="DH504" s="111"/>
      <c r="DI504" s="111"/>
      <c r="DJ504" s="111"/>
      <c r="DK504" s="111"/>
      <c r="DL504" s="111"/>
      <c r="DM504" s="111"/>
      <c r="DN504" s="111"/>
      <c r="DO504" s="111"/>
      <c r="DP504" s="111"/>
      <c r="DQ504" s="111"/>
      <c r="DR504" s="111"/>
      <c r="DS504" s="111"/>
      <c r="DT504" s="111"/>
      <c r="DU504" s="111"/>
      <c r="DV504" s="111"/>
      <c r="DW504" s="111"/>
      <c r="DX504" s="111"/>
      <c r="DY504" s="111"/>
      <c r="DZ504" s="111"/>
      <c r="EA504" s="111"/>
      <c r="EB504" s="111"/>
      <c r="EC504" s="111"/>
      <c r="ED504" s="111"/>
      <c r="EE504" s="111"/>
      <c r="EF504" s="111"/>
      <c r="EG504" s="111"/>
      <c r="EH504" s="111"/>
      <c r="EI504" s="111"/>
      <c r="EJ504" s="111"/>
      <c r="EK504" s="111"/>
      <c r="EL504" s="111"/>
      <c r="EM504" s="111"/>
      <c r="EN504" s="111"/>
      <c r="EO504" s="111"/>
      <c r="EP504" s="111"/>
      <c r="EQ504" s="111"/>
      <c r="ER504" s="111"/>
      <c r="ES504" s="111"/>
      <c r="ET504" s="111"/>
      <c r="EU504" s="111"/>
      <c r="EV504" s="111"/>
      <c r="EW504" s="111"/>
      <c r="EX504" s="111"/>
      <c r="EY504" s="111"/>
      <c r="EZ504" s="111"/>
      <c r="FA504" s="111"/>
      <c r="FB504" s="111"/>
      <c r="FC504" s="111"/>
      <c r="FD504" s="111"/>
      <c r="FE504" s="111"/>
      <c r="FF504" s="111"/>
      <c r="FG504" s="111"/>
      <c r="FH504" s="111"/>
      <c r="FI504" s="111"/>
      <c r="FJ504" s="111"/>
      <c r="FK504" s="111"/>
      <c r="FL504" s="111"/>
      <c r="FM504" s="111"/>
      <c r="FN504" s="111"/>
      <c r="FO504" s="111"/>
      <c r="FP504" s="111"/>
      <c r="FQ504" s="111"/>
      <c r="FR504" s="111"/>
      <c r="FS504" s="111"/>
      <c r="FT504" s="111"/>
      <c r="FU504" s="111"/>
      <c r="FV504" s="111"/>
    </row>
    <row r="505" spans="2:178" s="19" customFormat="1">
      <c r="B505" s="172"/>
      <c r="C505" s="138"/>
      <c r="D505" s="159"/>
      <c r="E505" s="160"/>
      <c r="F505" s="140"/>
      <c r="G505" s="111"/>
      <c r="H505" s="13"/>
      <c r="I505" s="114"/>
      <c r="J505" s="18"/>
      <c r="K505" s="173"/>
      <c r="L505" s="143"/>
      <c r="M505" s="169"/>
      <c r="N505" s="39"/>
      <c r="P505" s="40"/>
      <c r="Q505" s="146"/>
      <c r="R505" s="41"/>
      <c r="S505" s="148"/>
      <c r="T505" s="148"/>
      <c r="U505" s="148"/>
      <c r="V505" s="148"/>
      <c r="W505" s="148"/>
      <c r="X505" s="148"/>
      <c r="Y505" s="148"/>
      <c r="Z505" s="148"/>
      <c r="AA505" s="149"/>
      <c r="AB505" s="114"/>
      <c r="AC505" s="150"/>
      <c r="AD505" s="150"/>
      <c r="AE505" s="151"/>
      <c r="AF505" s="114"/>
      <c r="AG505" s="114"/>
      <c r="AH505" s="114"/>
      <c r="AI505" s="111"/>
      <c r="AJ505" s="114"/>
      <c r="AK505" s="114"/>
      <c r="AL505" s="111"/>
      <c r="AM505" s="152"/>
      <c r="AN505" s="13"/>
      <c r="AO505" s="111"/>
      <c r="AP505" s="111"/>
      <c r="AQ505" s="111"/>
      <c r="AR505" s="111"/>
      <c r="AS505" s="111"/>
      <c r="AT505" s="111"/>
      <c r="AU505" s="111"/>
      <c r="AV505" s="111"/>
      <c r="AW505" s="111"/>
      <c r="AX505" s="111"/>
      <c r="AY505" s="111"/>
      <c r="AZ505" s="111"/>
      <c r="BA505" s="111"/>
      <c r="BB505" s="111"/>
      <c r="BC505" s="111"/>
      <c r="BD505" s="111"/>
      <c r="BE505" s="111"/>
      <c r="BF505" s="111"/>
      <c r="BG505" s="111"/>
      <c r="BH505" s="111"/>
      <c r="BI505" s="111"/>
      <c r="BJ505" s="111"/>
      <c r="BK505" s="111"/>
      <c r="BL505" s="111"/>
      <c r="BM505" s="111"/>
      <c r="BN505" s="111"/>
      <c r="BO505" s="111"/>
      <c r="BP505" s="111"/>
      <c r="BQ505" s="111"/>
      <c r="BR505" s="111"/>
      <c r="BS505" s="111"/>
      <c r="BT505" s="111"/>
      <c r="BU505" s="111"/>
      <c r="BV505" s="111"/>
      <c r="BW505" s="111"/>
      <c r="BX505" s="111"/>
      <c r="BY505" s="111"/>
      <c r="BZ505" s="111"/>
      <c r="CA505" s="111"/>
      <c r="CB505" s="111"/>
      <c r="CC505" s="111"/>
      <c r="CD505" s="111"/>
      <c r="CE505" s="111"/>
      <c r="CF505" s="111"/>
      <c r="CG505" s="111"/>
      <c r="CH505" s="111"/>
      <c r="CI505" s="111"/>
      <c r="CJ505" s="111"/>
      <c r="CK505" s="111"/>
      <c r="CL505" s="111"/>
      <c r="CM505" s="111"/>
      <c r="CN505" s="111"/>
      <c r="CO505" s="111"/>
      <c r="CP505" s="111"/>
      <c r="CQ505" s="111"/>
      <c r="CR505" s="111"/>
      <c r="CS505" s="111"/>
      <c r="CT505" s="111"/>
      <c r="CU505" s="111"/>
      <c r="CV505" s="111"/>
      <c r="CW505" s="111"/>
      <c r="CX505" s="111"/>
      <c r="CY505" s="111"/>
      <c r="CZ505" s="111"/>
      <c r="DA505" s="111"/>
      <c r="DB505" s="111"/>
      <c r="DC505" s="111"/>
      <c r="DD505" s="111"/>
      <c r="DE505" s="111"/>
      <c r="DF505" s="111"/>
      <c r="DG505" s="111"/>
      <c r="DH505" s="111"/>
      <c r="DI505" s="111"/>
      <c r="DJ505" s="111"/>
      <c r="DK505" s="111"/>
      <c r="DL505" s="111"/>
      <c r="DM505" s="111"/>
      <c r="DN505" s="111"/>
      <c r="DO505" s="111"/>
      <c r="DP505" s="111"/>
      <c r="DQ505" s="111"/>
      <c r="DR505" s="111"/>
      <c r="DS505" s="111"/>
      <c r="DT505" s="111"/>
      <c r="DU505" s="111"/>
      <c r="DV505" s="111"/>
      <c r="DW505" s="111"/>
      <c r="DX505" s="111"/>
      <c r="DY505" s="111"/>
      <c r="DZ505" s="111"/>
      <c r="EA505" s="111"/>
      <c r="EB505" s="111"/>
      <c r="EC505" s="111"/>
      <c r="ED505" s="111"/>
      <c r="EE505" s="111"/>
      <c r="EF505" s="111"/>
      <c r="EG505" s="111"/>
      <c r="EH505" s="111"/>
      <c r="EI505" s="111"/>
      <c r="EJ505" s="111"/>
      <c r="EK505" s="111"/>
      <c r="EL505" s="111"/>
      <c r="EM505" s="111"/>
      <c r="EN505" s="111"/>
      <c r="EO505" s="111"/>
      <c r="EP505" s="111"/>
      <c r="EQ505" s="111"/>
      <c r="ER505" s="111"/>
      <c r="ES505" s="111"/>
      <c r="ET505" s="111"/>
      <c r="EU505" s="111"/>
      <c r="EV505" s="111"/>
      <c r="EW505" s="111"/>
      <c r="EX505" s="111"/>
      <c r="EY505" s="111"/>
      <c r="EZ505" s="111"/>
      <c r="FA505" s="111"/>
      <c r="FB505" s="111"/>
      <c r="FC505" s="111"/>
      <c r="FD505" s="111"/>
      <c r="FE505" s="111"/>
      <c r="FF505" s="111"/>
      <c r="FG505" s="111"/>
      <c r="FH505" s="111"/>
      <c r="FI505" s="111"/>
      <c r="FJ505" s="111"/>
      <c r="FK505" s="111"/>
      <c r="FL505" s="111"/>
      <c r="FM505" s="111"/>
      <c r="FN505" s="111"/>
      <c r="FO505" s="111"/>
      <c r="FP505" s="111"/>
      <c r="FQ505" s="111"/>
      <c r="FR505" s="111"/>
      <c r="FS505" s="111"/>
      <c r="FT505" s="111"/>
      <c r="FU505" s="111"/>
      <c r="FV505" s="111"/>
    </row>
    <row r="506" spans="2:178" s="19" customFormat="1">
      <c r="B506" s="172"/>
      <c r="C506" s="138"/>
      <c r="D506" s="159"/>
      <c r="E506" s="160"/>
      <c r="F506" s="140"/>
      <c r="G506" s="111"/>
      <c r="H506" s="13"/>
      <c r="I506" s="114"/>
      <c r="J506" s="18"/>
      <c r="K506" s="173"/>
      <c r="L506" s="143"/>
      <c r="M506" s="169"/>
      <c r="N506" s="39"/>
      <c r="P506" s="40"/>
      <c r="Q506" s="146"/>
      <c r="R506" s="41"/>
      <c r="S506" s="148"/>
      <c r="T506" s="148"/>
      <c r="U506" s="148"/>
      <c r="V506" s="148"/>
      <c r="W506" s="148"/>
      <c r="X506" s="148"/>
      <c r="Y506" s="148"/>
      <c r="Z506" s="148"/>
      <c r="AA506" s="149"/>
      <c r="AB506" s="114"/>
      <c r="AC506" s="150"/>
      <c r="AD506" s="150"/>
      <c r="AE506" s="151"/>
      <c r="AF506" s="114"/>
      <c r="AG506" s="114"/>
      <c r="AH506" s="114"/>
      <c r="AI506" s="111"/>
      <c r="AJ506" s="114"/>
      <c r="AK506" s="114"/>
      <c r="AL506" s="111"/>
      <c r="AM506" s="152"/>
      <c r="AN506" s="13"/>
      <c r="AO506" s="111"/>
      <c r="AP506" s="111"/>
      <c r="AQ506" s="111"/>
      <c r="AR506" s="111"/>
      <c r="AS506" s="111"/>
      <c r="AT506" s="111"/>
      <c r="AU506" s="111"/>
      <c r="AV506" s="111"/>
      <c r="AW506" s="111"/>
      <c r="AX506" s="111"/>
      <c r="AY506" s="111"/>
      <c r="AZ506" s="111"/>
      <c r="BA506" s="111"/>
      <c r="BB506" s="111"/>
      <c r="BC506" s="111"/>
      <c r="BD506" s="111"/>
      <c r="BE506" s="111"/>
      <c r="BF506" s="111"/>
      <c r="BG506" s="111"/>
      <c r="BH506" s="111"/>
      <c r="BI506" s="111"/>
      <c r="BJ506" s="111"/>
      <c r="BK506" s="111"/>
      <c r="BL506" s="111"/>
      <c r="BM506" s="111"/>
      <c r="BN506" s="111"/>
      <c r="BO506" s="111"/>
      <c r="BP506" s="111"/>
      <c r="BQ506" s="111"/>
      <c r="BR506" s="111"/>
      <c r="BS506" s="111"/>
      <c r="BT506" s="111"/>
      <c r="BU506" s="111"/>
      <c r="BV506" s="111"/>
      <c r="BW506" s="111"/>
      <c r="BX506" s="111"/>
      <c r="BY506" s="111"/>
      <c r="BZ506" s="111"/>
      <c r="CA506" s="111"/>
      <c r="CB506" s="111"/>
      <c r="CC506" s="111"/>
      <c r="CD506" s="111"/>
      <c r="CE506" s="111"/>
      <c r="CF506" s="111"/>
      <c r="CG506" s="111"/>
      <c r="CH506" s="111"/>
      <c r="CI506" s="111"/>
      <c r="CJ506" s="111"/>
      <c r="CK506" s="111"/>
      <c r="CL506" s="111"/>
      <c r="CM506" s="111"/>
      <c r="CN506" s="111"/>
      <c r="CO506" s="111"/>
      <c r="CP506" s="111"/>
      <c r="CQ506" s="111"/>
      <c r="CR506" s="111"/>
      <c r="CS506" s="111"/>
      <c r="CT506" s="111"/>
      <c r="CU506" s="111"/>
      <c r="CV506" s="111"/>
      <c r="CW506" s="111"/>
      <c r="CX506" s="111"/>
      <c r="CY506" s="111"/>
      <c r="CZ506" s="111"/>
      <c r="DA506" s="111"/>
      <c r="DB506" s="111"/>
      <c r="DC506" s="111"/>
      <c r="DD506" s="111"/>
      <c r="DE506" s="111"/>
      <c r="DF506" s="111"/>
      <c r="DG506" s="111"/>
      <c r="DH506" s="111"/>
      <c r="DI506" s="111"/>
      <c r="DJ506" s="111"/>
      <c r="DK506" s="111"/>
      <c r="DL506" s="111"/>
      <c r="DM506" s="111"/>
      <c r="DN506" s="111"/>
      <c r="DO506" s="111"/>
      <c r="DP506" s="111"/>
      <c r="DQ506" s="111"/>
      <c r="DR506" s="111"/>
      <c r="DS506" s="111"/>
      <c r="DT506" s="111"/>
      <c r="DU506" s="111"/>
      <c r="DV506" s="111"/>
      <c r="DW506" s="111"/>
      <c r="DX506" s="111"/>
      <c r="DY506" s="111"/>
      <c r="DZ506" s="111"/>
      <c r="EA506" s="111"/>
      <c r="EB506" s="111"/>
      <c r="EC506" s="111"/>
      <c r="ED506" s="111"/>
      <c r="EE506" s="111"/>
      <c r="EF506" s="111"/>
      <c r="EG506" s="111"/>
      <c r="EH506" s="111"/>
      <c r="EI506" s="111"/>
      <c r="EJ506" s="111"/>
      <c r="EK506" s="111"/>
      <c r="EL506" s="111"/>
      <c r="EM506" s="111"/>
      <c r="EN506" s="111"/>
      <c r="EO506" s="111"/>
      <c r="EP506" s="111"/>
      <c r="EQ506" s="111"/>
      <c r="ER506" s="111"/>
      <c r="ES506" s="111"/>
      <c r="ET506" s="111"/>
      <c r="EU506" s="111"/>
      <c r="EV506" s="111"/>
      <c r="EW506" s="111"/>
      <c r="EX506" s="111"/>
      <c r="EY506" s="111"/>
      <c r="EZ506" s="111"/>
      <c r="FA506" s="111"/>
      <c r="FB506" s="111"/>
      <c r="FC506" s="111"/>
      <c r="FD506" s="111"/>
      <c r="FE506" s="111"/>
      <c r="FF506" s="111"/>
      <c r="FG506" s="111"/>
      <c r="FH506" s="111"/>
      <c r="FI506" s="111"/>
      <c r="FJ506" s="111"/>
      <c r="FK506" s="111"/>
      <c r="FL506" s="111"/>
      <c r="FM506" s="111"/>
      <c r="FN506" s="111"/>
      <c r="FO506" s="111"/>
      <c r="FP506" s="111"/>
      <c r="FQ506" s="111"/>
      <c r="FR506" s="111"/>
      <c r="FS506" s="111"/>
      <c r="FT506" s="111"/>
      <c r="FU506" s="111"/>
      <c r="FV506" s="111"/>
    </row>
    <row r="507" spans="2:178" s="19" customFormat="1">
      <c r="B507" s="172"/>
      <c r="C507" s="138"/>
      <c r="D507" s="159"/>
      <c r="E507" s="160"/>
      <c r="F507" s="140"/>
      <c r="G507" s="111"/>
      <c r="H507" s="13"/>
      <c r="I507" s="114"/>
      <c r="J507" s="18"/>
      <c r="K507" s="173"/>
      <c r="L507" s="143"/>
      <c r="M507" s="169"/>
      <c r="N507" s="39"/>
      <c r="P507" s="40"/>
      <c r="Q507" s="146"/>
      <c r="R507" s="41"/>
      <c r="S507" s="148"/>
      <c r="T507" s="148"/>
      <c r="U507" s="148"/>
      <c r="V507" s="148"/>
      <c r="W507" s="148"/>
      <c r="X507" s="148"/>
      <c r="Y507" s="148"/>
      <c r="Z507" s="148"/>
      <c r="AA507" s="149"/>
      <c r="AB507" s="114"/>
      <c r="AC507" s="150"/>
      <c r="AD507" s="150"/>
      <c r="AE507" s="151"/>
      <c r="AF507" s="114"/>
      <c r="AG507" s="114"/>
      <c r="AH507" s="114"/>
      <c r="AI507" s="111"/>
      <c r="AJ507" s="114"/>
      <c r="AK507" s="114"/>
      <c r="AL507" s="111"/>
      <c r="AM507" s="111"/>
      <c r="AN507" s="111"/>
      <c r="AO507" s="111"/>
      <c r="AP507" s="111"/>
    </row>
    <row r="508" spans="2:178" s="19" customFormat="1">
      <c r="B508" s="172"/>
      <c r="C508" s="174"/>
      <c r="D508" s="159"/>
      <c r="E508" s="160"/>
      <c r="F508" s="153"/>
      <c r="G508" s="111"/>
      <c r="H508" s="114"/>
      <c r="I508" s="114"/>
      <c r="J508" s="18"/>
      <c r="K508" s="173"/>
      <c r="L508" s="143"/>
      <c r="M508" s="105"/>
      <c r="N508" s="39"/>
      <c r="P508" s="40"/>
      <c r="Q508" s="146"/>
      <c r="R508" s="41"/>
      <c r="S508" s="148"/>
      <c r="T508" s="148"/>
      <c r="U508" s="148"/>
      <c r="V508" s="148"/>
      <c r="W508" s="148"/>
      <c r="X508" s="148"/>
      <c r="Y508" s="148"/>
      <c r="Z508" s="148"/>
      <c r="AA508" s="149"/>
      <c r="AB508" s="114"/>
      <c r="AC508" s="150"/>
      <c r="AD508" s="150"/>
      <c r="AE508" s="151"/>
      <c r="AF508" s="114"/>
      <c r="AG508" s="114"/>
      <c r="AH508" s="114"/>
      <c r="AI508" s="111"/>
      <c r="AJ508" s="114"/>
      <c r="AK508" s="114"/>
      <c r="AL508" s="111"/>
      <c r="AM508" s="111"/>
      <c r="AN508" s="111"/>
      <c r="AO508" s="111"/>
      <c r="AP508" s="111"/>
    </row>
    <row r="509" spans="2:178" s="19" customFormat="1">
      <c r="B509" s="172"/>
      <c r="C509" s="174"/>
      <c r="D509" s="159"/>
      <c r="E509" s="160"/>
      <c r="F509" s="153"/>
      <c r="G509" s="111"/>
      <c r="H509" s="114"/>
      <c r="I509" s="114"/>
      <c r="J509" s="18"/>
      <c r="K509" s="173"/>
      <c r="L509" s="143"/>
      <c r="M509" s="105"/>
      <c r="N509" s="39"/>
      <c r="P509" s="40"/>
      <c r="Q509" s="146"/>
      <c r="R509" s="41"/>
      <c r="S509" s="148"/>
      <c r="T509" s="148"/>
      <c r="U509" s="148"/>
      <c r="V509" s="148"/>
      <c r="W509" s="148"/>
      <c r="X509" s="148"/>
      <c r="Y509" s="148"/>
      <c r="Z509" s="148"/>
      <c r="AA509" s="149"/>
      <c r="AB509" s="114"/>
      <c r="AC509" s="150"/>
      <c r="AD509" s="150"/>
      <c r="AE509" s="151"/>
      <c r="AF509" s="114"/>
      <c r="AG509" s="114"/>
      <c r="AH509" s="114"/>
      <c r="AI509" s="111"/>
      <c r="AJ509" s="114"/>
      <c r="AK509" s="114"/>
      <c r="AL509" s="111"/>
      <c r="AM509" s="152"/>
      <c r="AN509" s="13"/>
      <c r="AO509" s="111"/>
      <c r="AP509" s="111"/>
      <c r="AQ509" s="111"/>
      <c r="AR509" s="111"/>
      <c r="AS509" s="111"/>
      <c r="AT509" s="111"/>
      <c r="AU509" s="111"/>
      <c r="AV509" s="111"/>
      <c r="AW509" s="111"/>
      <c r="AX509" s="111"/>
      <c r="AY509" s="111"/>
      <c r="AZ509" s="111"/>
      <c r="BA509" s="111"/>
      <c r="BB509" s="111"/>
      <c r="BC509" s="111"/>
      <c r="BD509" s="111"/>
      <c r="BE509" s="111"/>
      <c r="BF509" s="111"/>
      <c r="BG509" s="111"/>
      <c r="BH509" s="111"/>
      <c r="BI509" s="111"/>
      <c r="BJ509" s="111"/>
      <c r="BK509" s="111"/>
      <c r="BL509" s="111"/>
      <c r="BM509" s="111"/>
      <c r="BN509" s="111"/>
      <c r="BO509" s="111"/>
      <c r="BP509" s="111"/>
      <c r="BQ509" s="111"/>
      <c r="BR509" s="111"/>
      <c r="BS509" s="111"/>
      <c r="BT509" s="111"/>
      <c r="BU509" s="111"/>
      <c r="BV509" s="111"/>
      <c r="BW509" s="111"/>
      <c r="BX509" s="111"/>
      <c r="BY509" s="111"/>
      <c r="BZ509" s="111"/>
      <c r="CA509" s="111"/>
      <c r="CB509" s="111"/>
      <c r="CC509" s="111"/>
      <c r="CD509" s="111"/>
      <c r="CE509" s="111"/>
      <c r="CF509" s="111"/>
      <c r="CG509" s="111"/>
      <c r="CH509" s="111"/>
      <c r="CI509" s="111"/>
      <c r="CJ509" s="111"/>
      <c r="CK509" s="111"/>
      <c r="CL509" s="111"/>
      <c r="CM509" s="111"/>
      <c r="CN509" s="111"/>
      <c r="CO509" s="111"/>
      <c r="CP509" s="111"/>
      <c r="CQ509" s="111"/>
      <c r="CR509" s="111"/>
      <c r="CS509" s="111"/>
      <c r="CT509" s="111"/>
      <c r="CU509" s="111"/>
      <c r="CV509" s="111"/>
      <c r="CW509" s="111"/>
      <c r="CX509" s="111"/>
      <c r="CY509" s="111"/>
      <c r="CZ509" s="111"/>
      <c r="DA509" s="111"/>
      <c r="DB509" s="111"/>
      <c r="DC509" s="111"/>
      <c r="DD509" s="111"/>
      <c r="DE509" s="111"/>
      <c r="DF509" s="111"/>
      <c r="DG509" s="111"/>
      <c r="DH509" s="111"/>
      <c r="DI509" s="111"/>
      <c r="DJ509" s="111"/>
      <c r="DK509" s="111"/>
      <c r="DL509" s="111"/>
      <c r="DM509" s="111"/>
      <c r="DN509" s="111"/>
      <c r="DO509" s="111"/>
      <c r="DP509" s="111"/>
      <c r="DQ509" s="111"/>
      <c r="DR509" s="111"/>
      <c r="DS509" s="111"/>
      <c r="DT509" s="111"/>
      <c r="DU509" s="111"/>
      <c r="DV509" s="111"/>
      <c r="DW509" s="111"/>
      <c r="DX509" s="111"/>
      <c r="DY509" s="111"/>
      <c r="DZ509" s="111"/>
      <c r="EA509" s="111"/>
      <c r="EB509" s="111"/>
      <c r="EC509" s="111"/>
      <c r="ED509" s="111"/>
      <c r="EE509" s="111"/>
      <c r="EF509" s="111"/>
      <c r="EG509" s="111"/>
      <c r="EH509" s="111"/>
      <c r="EI509" s="111"/>
      <c r="EJ509" s="111"/>
      <c r="EK509" s="111"/>
      <c r="EL509" s="111"/>
      <c r="EM509" s="111"/>
      <c r="EN509" s="111"/>
      <c r="EO509" s="111"/>
      <c r="EP509" s="111"/>
      <c r="EQ509" s="111"/>
      <c r="ER509" s="111"/>
      <c r="ES509" s="111"/>
      <c r="ET509" s="111"/>
      <c r="EU509" s="111"/>
      <c r="EV509" s="111"/>
      <c r="EW509" s="111"/>
      <c r="EX509" s="111"/>
      <c r="EY509" s="111"/>
      <c r="EZ509" s="111"/>
      <c r="FA509" s="111"/>
      <c r="FB509" s="111"/>
      <c r="FC509" s="111"/>
      <c r="FD509" s="111"/>
      <c r="FE509" s="111"/>
      <c r="FF509" s="111"/>
      <c r="FG509" s="111"/>
      <c r="FH509" s="111"/>
      <c r="FI509" s="111"/>
      <c r="FJ509" s="111"/>
      <c r="FK509" s="111"/>
      <c r="FL509" s="111"/>
      <c r="FM509" s="111"/>
      <c r="FN509" s="111"/>
      <c r="FO509" s="111"/>
      <c r="FP509" s="111"/>
      <c r="FQ509" s="111"/>
      <c r="FR509" s="111"/>
      <c r="FS509" s="111"/>
      <c r="FT509" s="111"/>
      <c r="FU509" s="111"/>
      <c r="FV509" s="111"/>
    </row>
    <row r="510" spans="2:178" s="19" customFormat="1">
      <c r="B510" s="175"/>
      <c r="C510" s="174"/>
      <c r="D510" s="159"/>
      <c r="E510" s="160"/>
      <c r="F510" s="176"/>
      <c r="G510" s="111"/>
      <c r="H510" s="114"/>
      <c r="I510" s="114"/>
      <c r="J510" s="18"/>
      <c r="K510" s="177"/>
      <c r="L510" s="143"/>
      <c r="M510" s="178"/>
      <c r="N510" s="39"/>
      <c r="O510" s="18"/>
      <c r="P510" s="40"/>
      <c r="Q510" s="146"/>
      <c r="R510" s="147"/>
      <c r="S510" s="148"/>
      <c r="T510" s="148"/>
      <c r="U510" s="148"/>
      <c r="V510" s="148"/>
      <c r="W510" s="148"/>
      <c r="X510" s="148"/>
      <c r="Y510" s="148"/>
      <c r="Z510" s="148"/>
      <c r="AA510" s="149"/>
      <c r="AB510" s="114"/>
      <c r="AC510" s="150"/>
      <c r="AD510" s="150"/>
      <c r="AE510" s="151"/>
      <c r="AF510" s="114"/>
      <c r="AG510" s="114"/>
      <c r="AH510" s="114"/>
      <c r="AI510" s="111"/>
      <c r="AJ510" s="114"/>
      <c r="AK510" s="114"/>
      <c r="AL510" s="111"/>
      <c r="AM510" s="152"/>
      <c r="AN510" s="13"/>
      <c r="AO510" s="111"/>
      <c r="AP510" s="111"/>
      <c r="AQ510" s="111"/>
      <c r="AR510" s="111"/>
      <c r="AS510" s="111"/>
      <c r="AT510" s="111"/>
      <c r="AU510" s="111"/>
      <c r="AV510" s="111"/>
      <c r="AW510" s="111"/>
      <c r="AX510" s="111"/>
      <c r="AY510" s="111"/>
      <c r="AZ510" s="111"/>
      <c r="BA510" s="111"/>
      <c r="BB510" s="111"/>
      <c r="BC510" s="111"/>
      <c r="BD510" s="111"/>
      <c r="BE510" s="111"/>
      <c r="BF510" s="111"/>
      <c r="BG510" s="111"/>
      <c r="BH510" s="111"/>
      <c r="BI510" s="111"/>
      <c r="BJ510" s="111"/>
      <c r="BK510" s="111"/>
      <c r="BL510" s="111"/>
      <c r="BM510" s="111"/>
      <c r="BN510" s="111"/>
      <c r="BO510" s="111"/>
      <c r="BP510" s="111"/>
      <c r="BQ510" s="111"/>
      <c r="BR510" s="111"/>
      <c r="BS510" s="111"/>
      <c r="BT510" s="111"/>
      <c r="BU510" s="111"/>
      <c r="BV510" s="111"/>
      <c r="BW510" s="111"/>
      <c r="BX510" s="111"/>
      <c r="BY510" s="111"/>
      <c r="BZ510" s="111"/>
      <c r="CA510" s="111"/>
      <c r="CB510" s="111"/>
      <c r="CC510" s="111"/>
      <c r="CD510" s="111"/>
      <c r="CE510" s="111"/>
      <c r="CF510" s="111"/>
      <c r="CG510" s="111"/>
      <c r="CH510" s="111"/>
      <c r="CI510" s="111"/>
      <c r="CJ510" s="111"/>
      <c r="CK510" s="111"/>
      <c r="CL510" s="111"/>
      <c r="CM510" s="111"/>
      <c r="CN510" s="111"/>
      <c r="CO510" s="111"/>
      <c r="CP510" s="111"/>
      <c r="CQ510" s="111"/>
      <c r="CR510" s="111"/>
      <c r="CS510" s="111"/>
      <c r="CT510" s="111"/>
      <c r="CU510" s="111"/>
      <c r="CV510" s="111"/>
      <c r="CW510" s="111"/>
      <c r="CX510" s="111"/>
      <c r="CY510" s="111"/>
      <c r="CZ510" s="111"/>
      <c r="DA510" s="111"/>
      <c r="DB510" s="111"/>
      <c r="DC510" s="111"/>
      <c r="DD510" s="111"/>
      <c r="DE510" s="111"/>
      <c r="DF510" s="111"/>
      <c r="DG510" s="111"/>
      <c r="DH510" s="111"/>
      <c r="DI510" s="111"/>
      <c r="DJ510" s="111"/>
      <c r="DK510" s="111"/>
      <c r="DL510" s="111"/>
      <c r="DM510" s="111"/>
      <c r="DN510" s="111"/>
      <c r="DO510" s="111"/>
      <c r="DP510" s="111"/>
      <c r="DQ510" s="111"/>
      <c r="DR510" s="111"/>
      <c r="DS510" s="111"/>
      <c r="DT510" s="111"/>
      <c r="DU510" s="111"/>
      <c r="DV510" s="111"/>
      <c r="DW510" s="111"/>
      <c r="DX510" s="111"/>
      <c r="DY510" s="111"/>
      <c r="DZ510" s="111"/>
      <c r="EA510" s="111"/>
      <c r="EB510" s="111"/>
      <c r="EC510" s="111"/>
      <c r="ED510" s="111"/>
      <c r="EE510" s="111"/>
      <c r="EF510" s="111"/>
      <c r="EG510" s="111"/>
      <c r="EH510" s="111"/>
      <c r="EI510" s="111"/>
      <c r="EJ510" s="111"/>
      <c r="EK510" s="111"/>
      <c r="EL510" s="111"/>
      <c r="EM510" s="111"/>
      <c r="EN510" s="111"/>
      <c r="EO510" s="111"/>
      <c r="EP510" s="111"/>
      <c r="EQ510" s="111"/>
      <c r="ER510" s="111"/>
      <c r="ES510" s="111"/>
      <c r="ET510" s="111"/>
      <c r="EU510" s="111"/>
      <c r="EV510" s="111"/>
      <c r="EW510" s="111"/>
      <c r="EX510" s="111"/>
      <c r="EY510" s="111"/>
      <c r="EZ510" s="111"/>
      <c r="FA510" s="111"/>
      <c r="FB510" s="111"/>
      <c r="FC510" s="111"/>
      <c r="FD510" s="111"/>
      <c r="FE510" s="111"/>
      <c r="FF510" s="111"/>
      <c r="FG510" s="111"/>
      <c r="FH510" s="111"/>
      <c r="FI510" s="111"/>
      <c r="FJ510" s="111"/>
      <c r="FK510" s="111"/>
      <c r="FL510" s="111"/>
      <c r="FM510" s="111"/>
      <c r="FN510" s="111"/>
      <c r="FO510" s="111"/>
      <c r="FP510" s="111"/>
      <c r="FQ510" s="111"/>
      <c r="FR510" s="111"/>
      <c r="FS510" s="111"/>
      <c r="FT510" s="111"/>
      <c r="FU510" s="111"/>
      <c r="FV510" s="111"/>
    </row>
    <row r="511" spans="2:178" s="19" customFormat="1">
      <c r="B511" s="175"/>
      <c r="C511" s="174"/>
      <c r="D511" s="159"/>
      <c r="E511" s="160"/>
      <c r="F511" s="176"/>
      <c r="H511" s="44"/>
      <c r="I511" s="44"/>
      <c r="J511" s="18"/>
      <c r="K511" s="177"/>
      <c r="L511" s="143"/>
      <c r="M511" s="178"/>
      <c r="N511" s="39"/>
      <c r="O511" s="18"/>
      <c r="P511" s="40"/>
      <c r="Q511" s="146"/>
      <c r="R511" s="147"/>
      <c r="S511" s="148"/>
      <c r="T511" s="148"/>
      <c r="U511" s="148"/>
      <c r="V511" s="148"/>
      <c r="W511" s="148"/>
      <c r="X511" s="148"/>
      <c r="Y511" s="148"/>
      <c r="Z511" s="148"/>
      <c r="AA511" s="149"/>
      <c r="AB511" s="114"/>
      <c r="AC511" s="150"/>
      <c r="AD511" s="150"/>
      <c r="AE511" s="151"/>
      <c r="AF511" s="114"/>
      <c r="AG511" s="114"/>
      <c r="AH511" s="114"/>
      <c r="AI511" s="111"/>
      <c r="AJ511" s="114"/>
      <c r="AK511" s="114"/>
      <c r="AL511" s="111"/>
      <c r="AM511" s="152"/>
      <c r="AN511" s="13"/>
      <c r="AO511" s="111"/>
      <c r="AP511" s="111"/>
      <c r="AQ511" s="111"/>
      <c r="AR511" s="111"/>
      <c r="AS511" s="111"/>
      <c r="AT511" s="111"/>
      <c r="AU511" s="111"/>
      <c r="AV511" s="111"/>
      <c r="AW511" s="111"/>
      <c r="AX511" s="111"/>
      <c r="AY511" s="111"/>
      <c r="AZ511" s="111"/>
      <c r="BA511" s="111"/>
      <c r="BB511" s="111"/>
      <c r="BC511" s="111"/>
      <c r="BD511" s="111"/>
      <c r="BE511" s="111"/>
      <c r="BF511" s="111"/>
      <c r="BG511" s="111"/>
      <c r="BH511" s="111"/>
      <c r="BI511" s="111"/>
      <c r="BJ511" s="111"/>
      <c r="BK511" s="111"/>
      <c r="BL511" s="111"/>
      <c r="BM511" s="111"/>
      <c r="BN511" s="111"/>
      <c r="BO511" s="111"/>
      <c r="BP511" s="111"/>
      <c r="BQ511" s="111"/>
      <c r="BR511" s="111"/>
      <c r="BS511" s="111"/>
      <c r="BT511" s="111"/>
      <c r="BU511" s="111"/>
      <c r="BV511" s="111"/>
      <c r="BW511" s="111"/>
      <c r="BX511" s="111"/>
      <c r="BY511" s="111"/>
      <c r="BZ511" s="111"/>
      <c r="CA511" s="111"/>
      <c r="CB511" s="111"/>
      <c r="CC511" s="111"/>
      <c r="CD511" s="111"/>
      <c r="CE511" s="111"/>
      <c r="CF511" s="111"/>
      <c r="CG511" s="111"/>
      <c r="CH511" s="111"/>
      <c r="CI511" s="111"/>
      <c r="CJ511" s="111"/>
      <c r="CK511" s="111"/>
      <c r="CL511" s="111"/>
      <c r="CM511" s="111"/>
      <c r="CN511" s="111"/>
      <c r="CO511" s="111"/>
      <c r="CP511" s="111"/>
      <c r="CQ511" s="111"/>
      <c r="CR511" s="111"/>
      <c r="CS511" s="111"/>
      <c r="CT511" s="111"/>
      <c r="CU511" s="111"/>
      <c r="CV511" s="111"/>
      <c r="CW511" s="111"/>
      <c r="CX511" s="111"/>
      <c r="CY511" s="111"/>
      <c r="CZ511" s="111"/>
      <c r="DA511" s="111"/>
      <c r="DB511" s="111"/>
      <c r="DC511" s="111"/>
      <c r="DD511" s="111"/>
      <c r="DE511" s="111"/>
      <c r="DF511" s="111"/>
      <c r="DG511" s="111"/>
      <c r="DH511" s="111"/>
      <c r="DI511" s="111"/>
      <c r="DJ511" s="111"/>
      <c r="DK511" s="111"/>
      <c r="DL511" s="111"/>
      <c r="DM511" s="111"/>
      <c r="DN511" s="111"/>
      <c r="DO511" s="111"/>
      <c r="DP511" s="111"/>
      <c r="DQ511" s="111"/>
      <c r="DR511" s="111"/>
      <c r="DS511" s="111"/>
      <c r="DT511" s="111"/>
      <c r="DU511" s="111"/>
      <c r="DV511" s="111"/>
      <c r="DW511" s="111"/>
      <c r="DX511" s="111"/>
      <c r="DY511" s="111"/>
      <c r="DZ511" s="111"/>
      <c r="EA511" s="111"/>
      <c r="EB511" s="111"/>
      <c r="EC511" s="111"/>
      <c r="ED511" s="111"/>
      <c r="EE511" s="111"/>
      <c r="EF511" s="111"/>
      <c r="EG511" s="111"/>
      <c r="EH511" s="111"/>
      <c r="EI511" s="111"/>
      <c r="EJ511" s="111"/>
      <c r="EK511" s="111"/>
      <c r="EL511" s="111"/>
      <c r="EM511" s="111"/>
      <c r="EN511" s="111"/>
      <c r="EO511" s="111"/>
      <c r="EP511" s="111"/>
      <c r="EQ511" s="111"/>
      <c r="ER511" s="111"/>
      <c r="ES511" s="111"/>
      <c r="ET511" s="111"/>
      <c r="EU511" s="111"/>
      <c r="EV511" s="111"/>
      <c r="EW511" s="111"/>
      <c r="EX511" s="111"/>
      <c r="EY511" s="111"/>
      <c r="EZ511" s="111"/>
      <c r="FA511" s="111"/>
      <c r="FB511" s="111"/>
      <c r="FC511" s="111"/>
      <c r="FD511" s="111"/>
      <c r="FE511" s="111"/>
      <c r="FF511" s="111"/>
      <c r="FG511" s="111"/>
      <c r="FH511" s="111"/>
      <c r="FI511" s="111"/>
      <c r="FJ511" s="111"/>
      <c r="FK511" s="111"/>
      <c r="FL511" s="111"/>
      <c r="FM511" s="111"/>
      <c r="FN511" s="111"/>
      <c r="FO511" s="111"/>
      <c r="FP511" s="111"/>
      <c r="FQ511" s="111"/>
      <c r="FR511" s="111"/>
      <c r="FS511" s="111"/>
      <c r="FT511" s="111"/>
      <c r="FU511" s="111"/>
      <c r="FV511" s="111"/>
    </row>
    <row r="512" spans="2:178" s="19" customFormat="1">
      <c r="B512" s="179"/>
      <c r="C512" s="174"/>
      <c r="D512" s="159"/>
      <c r="E512" s="160"/>
      <c r="F512" s="176"/>
      <c r="H512" s="180"/>
      <c r="I512" s="44"/>
      <c r="J512" s="18"/>
      <c r="K512" s="173"/>
      <c r="L512" s="38"/>
      <c r="M512" s="105"/>
      <c r="N512" s="39"/>
      <c r="P512" s="40"/>
      <c r="Q512" s="146"/>
      <c r="R512" s="41"/>
      <c r="S512" s="148"/>
      <c r="T512" s="148"/>
      <c r="U512" s="148"/>
      <c r="V512" s="148"/>
      <c r="W512" s="148"/>
      <c r="X512" s="148"/>
      <c r="Y512" s="148"/>
      <c r="Z512" s="148"/>
      <c r="AA512" s="149"/>
      <c r="AB512" s="114"/>
      <c r="AC512" s="150"/>
      <c r="AD512" s="150"/>
      <c r="AE512" s="151"/>
      <c r="AF512" s="114"/>
      <c r="AG512" s="114"/>
      <c r="AH512" s="114"/>
      <c r="AI512" s="111"/>
      <c r="AJ512" s="114"/>
      <c r="AK512" s="114"/>
      <c r="AL512" s="111"/>
      <c r="AM512" s="111"/>
      <c r="AN512" s="111"/>
      <c r="AO512" s="111"/>
      <c r="AP512" s="111"/>
    </row>
    <row r="513" spans="2:42" s="19" customFormat="1">
      <c r="B513" s="179"/>
      <c r="C513" s="174"/>
      <c r="D513" s="159"/>
      <c r="E513" s="160"/>
      <c r="F513" s="176"/>
      <c r="H513" s="180"/>
      <c r="I513" s="44"/>
      <c r="J513" s="18"/>
      <c r="K513" s="173"/>
      <c r="L513" s="38"/>
      <c r="M513" s="105"/>
      <c r="N513" s="39"/>
      <c r="P513" s="40"/>
      <c r="Q513" s="146"/>
      <c r="R513" s="41"/>
      <c r="S513" s="148"/>
      <c r="T513" s="148"/>
      <c r="U513" s="148"/>
      <c r="V513" s="148"/>
      <c r="W513" s="148"/>
      <c r="X513" s="148"/>
      <c r="Y513" s="148"/>
      <c r="Z513" s="148"/>
      <c r="AA513" s="149"/>
      <c r="AB513" s="114"/>
      <c r="AC513" s="150"/>
      <c r="AD513" s="150"/>
      <c r="AE513" s="151"/>
      <c r="AF513" s="114"/>
      <c r="AG513" s="114"/>
      <c r="AH513" s="114"/>
      <c r="AI513" s="111"/>
      <c r="AJ513" s="114"/>
      <c r="AK513" s="114"/>
      <c r="AL513" s="111"/>
      <c r="AM513" s="111"/>
      <c r="AN513" s="111"/>
      <c r="AO513" s="111"/>
      <c r="AP513" s="111"/>
    </row>
    <row r="514" spans="2:42" s="19" customFormat="1">
      <c r="B514" s="181"/>
      <c r="C514" s="18"/>
      <c r="D514" s="18"/>
      <c r="H514" s="44"/>
      <c r="I514" s="44"/>
      <c r="J514" s="36"/>
      <c r="K514" s="37"/>
      <c r="L514" s="38"/>
      <c r="M514" s="182"/>
      <c r="N514" s="39"/>
      <c r="P514" s="40"/>
      <c r="Q514" s="120"/>
      <c r="R514" s="41"/>
      <c r="S514" s="41"/>
      <c r="T514" s="111"/>
      <c r="U514" s="111"/>
      <c r="V514" s="111"/>
      <c r="W514" s="111"/>
      <c r="X514" s="111"/>
      <c r="Y514" s="111"/>
      <c r="Z514" s="114"/>
      <c r="AA514" s="111"/>
      <c r="AB514" s="111"/>
      <c r="AC514" s="111"/>
      <c r="AD514" s="111"/>
      <c r="AE514" s="111"/>
      <c r="AF514" s="111"/>
      <c r="AG514" s="111"/>
      <c r="AH514" s="114"/>
      <c r="AI514" s="111"/>
      <c r="AJ514" s="114"/>
      <c r="AK514" s="114"/>
      <c r="AL514" s="111"/>
      <c r="AM514" s="111"/>
      <c r="AN514" s="111"/>
      <c r="AO514" s="111"/>
      <c r="AP514" s="111"/>
    </row>
    <row r="515" spans="2:42" s="19" customFormat="1">
      <c r="C515" s="18"/>
      <c r="D515" s="18"/>
      <c r="H515" s="44"/>
      <c r="I515" s="44"/>
      <c r="J515" s="18"/>
      <c r="M515" s="105"/>
      <c r="N515" s="18"/>
      <c r="P515" s="111"/>
      <c r="Q515" s="111"/>
      <c r="R515" s="111"/>
      <c r="S515" s="112"/>
      <c r="T515" s="112"/>
      <c r="U515" s="112"/>
      <c r="V515" s="112"/>
      <c r="W515" s="112"/>
      <c r="X515" s="112"/>
      <c r="Y515" s="112"/>
      <c r="Z515" s="113"/>
      <c r="AA515" s="112"/>
      <c r="AB515" s="112"/>
      <c r="AC515" s="107"/>
      <c r="AD515" s="107"/>
      <c r="AE515" s="108"/>
      <c r="AF515" s="111"/>
      <c r="AG515" s="111"/>
      <c r="AH515" s="114"/>
      <c r="AI515" s="111"/>
      <c r="AJ515" s="114"/>
      <c r="AK515" s="114"/>
      <c r="AL515" s="111"/>
      <c r="AM515" s="111"/>
      <c r="AN515" s="111"/>
      <c r="AO515" s="111"/>
      <c r="AP515" s="111"/>
    </row>
    <row r="516" spans="2:42" s="19" customFormat="1">
      <c r="C516" s="18"/>
      <c r="D516" s="18"/>
      <c r="H516" s="44"/>
      <c r="I516" s="44"/>
      <c r="J516" s="18"/>
      <c r="M516" s="105"/>
      <c r="N516" s="18"/>
      <c r="P516" s="111"/>
      <c r="Q516" s="111"/>
      <c r="R516" s="111"/>
      <c r="S516" s="111"/>
      <c r="T516" s="112"/>
      <c r="U516" s="112"/>
      <c r="V516" s="112"/>
      <c r="W516" s="112"/>
      <c r="X516" s="112"/>
      <c r="Y516" s="112"/>
      <c r="Z516" s="113"/>
      <c r="AA516" s="112"/>
      <c r="AB516" s="112"/>
      <c r="AC516" s="109"/>
      <c r="AD516" s="109"/>
      <c r="AE516" s="108"/>
      <c r="AF516" s="111"/>
      <c r="AG516" s="111"/>
      <c r="AH516" s="114"/>
      <c r="AI516" s="111"/>
      <c r="AJ516" s="114"/>
      <c r="AK516" s="114"/>
      <c r="AL516" s="111"/>
      <c r="AM516" s="111"/>
      <c r="AN516" s="111"/>
      <c r="AO516" s="111"/>
      <c r="AP516" s="111"/>
    </row>
    <row r="517" spans="2:42" s="19" customFormat="1">
      <c r="C517" s="18"/>
      <c r="D517" s="18"/>
      <c r="E517" s="183"/>
      <c r="H517" s="44"/>
      <c r="I517" s="44"/>
      <c r="J517" s="18"/>
      <c r="M517" s="105"/>
      <c r="N517" s="18"/>
      <c r="P517" s="111"/>
      <c r="Q517" s="111"/>
      <c r="R517" s="111"/>
      <c r="S517" s="111"/>
      <c r="T517" s="112"/>
      <c r="U517" s="112"/>
      <c r="V517" s="112"/>
      <c r="W517" s="112"/>
      <c r="X517" s="112"/>
      <c r="Y517" s="112"/>
      <c r="Z517" s="113"/>
      <c r="AA517" s="112"/>
      <c r="AB517" s="112"/>
      <c r="AC517" s="110"/>
      <c r="AD517" s="110"/>
      <c r="AE517" s="110"/>
      <c r="AF517" s="111"/>
      <c r="AG517" s="111"/>
      <c r="AH517" s="114"/>
      <c r="AI517" s="111"/>
      <c r="AJ517" s="114"/>
      <c r="AK517" s="114"/>
      <c r="AL517" s="111"/>
      <c r="AM517" s="111"/>
      <c r="AN517" s="111"/>
      <c r="AO517" s="111"/>
      <c r="AP517" s="111"/>
    </row>
    <row r="518" spans="2:42" s="19" customFormat="1">
      <c r="C518" s="18"/>
      <c r="D518" s="18"/>
      <c r="H518" s="44"/>
      <c r="I518" s="44"/>
      <c r="J518" s="18"/>
      <c r="M518" s="105"/>
      <c r="N518" s="18"/>
      <c r="P518" s="111"/>
      <c r="Q518" s="111"/>
      <c r="R518" s="111"/>
      <c r="S518" s="111"/>
      <c r="T518" s="111"/>
      <c r="U518" s="111"/>
      <c r="V518" s="111"/>
      <c r="W518" s="111"/>
      <c r="X518" s="111"/>
      <c r="Y518" s="111"/>
      <c r="Z518" s="114"/>
      <c r="AA518" s="111"/>
      <c r="AB518" s="111"/>
      <c r="AC518" s="110"/>
      <c r="AD518" s="110"/>
      <c r="AE518" s="110"/>
      <c r="AF518" s="111"/>
      <c r="AG518" s="111"/>
      <c r="AH518" s="114"/>
      <c r="AI518" s="111"/>
      <c r="AJ518" s="114"/>
      <c r="AK518" s="114"/>
      <c r="AL518" s="111"/>
      <c r="AM518" s="111"/>
      <c r="AN518" s="111"/>
      <c r="AO518" s="111"/>
      <c r="AP518" s="111"/>
    </row>
    <row r="519" spans="2:42" s="19" customFormat="1">
      <c r="C519" s="18"/>
      <c r="D519" s="18"/>
      <c r="H519" s="44"/>
      <c r="I519" s="44"/>
      <c r="J519" s="18"/>
      <c r="M519" s="105"/>
      <c r="N519" s="18"/>
      <c r="P519" s="111"/>
      <c r="Q519" s="111"/>
      <c r="R519" s="111"/>
      <c r="S519" s="111"/>
      <c r="T519" s="111"/>
      <c r="U519" s="111"/>
      <c r="V519" s="111"/>
      <c r="W519" s="111"/>
      <c r="X519" s="111"/>
      <c r="Y519" s="111"/>
      <c r="Z519" s="114"/>
      <c r="AA519" s="111"/>
      <c r="AB519" s="111"/>
      <c r="AC519" s="110"/>
      <c r="AD519" s="110"/>
      <c r="AE519" s="110"/>
      <c r="AF519" s="111"/>
      <c r="AG519" s="111"/>
      <c r="AH519" s="114"/>
      <c r="AI519" s="111"/>
      <c r="AJ519" s="114"/>
      <c r="AK519" s="114"/>
      <c r="AL519" s="111"/>
    </row>
    <row r="520" spans="2:42" s="19" customFormat="1">
      <c r="C520" s="18"/>
      <c r="D520" s="18"/>
      <c r="H520" s="44"/>
      <c r="I520" s="44"/>
      <c r="J520" s="18"/>
      <c r="M520" s="105"/>
      <c r="N520" s="18"/>
      <c r="P520" s="111"/>
      <c r="Q520" s="111"/>
      <c r="R520" s="111"/>
      <c r="S520" s="111"/>
      <c r="T520" s="111"/>
      <c r="U520" s="111"/>
      <c r="V520" s="111"/>
      <c r="W520" s="111"/>
      <c r="X520" s="111"/>
      <c r="Y520" s="111"/>
      <c r="Z520" s="114"/>
      <c r="AA520" s="111"/>
      <c r="AB520" s="111"/>
      <c r="AC520" s="110"/>
      <c r="AD520" s="110"/>
      <c r="AE520" s="110"/>
      <c r="AF520" s="111"/>
      <c r="AG520" s="111"/>
      <c r="AH520" s="114"/>
      <c r="AI520" s="111"/>
      <c r="AJ520" s="114"/>
      <c r="AK520" s="114"/>
      <c r="AL520" s="111"/>
    </row>
    <row r="521" spans="2:42" s="19" customFormat="1">
      <c r="C521" s="18"/>
      <c r="D521" s="18"/>
      <c r="H521" s="44"/>
      <c r="I521" s="44"/>
      <c r="J521" s="18"/>
      <c r="M521" s="105"/>
      <c r="N521" s="18"/>
      <c r="P521" s="111"/>
      <c r="Q521" s="111"/>
      <c r="R521" s="111"/>
      <c r="S521" s="111"/>
      <c r="T521" s="111"/>
      <c r="U521" s="111"/>
      <c r="V521" s="111"/>
      <c r="W521" s="111"/>
      <c r="X521" s="111"/>
      <c r="Y521" s="111"/>
      <c r="Z521" s="114"/>
      <c r="AA521" s="111"/>
      <c r="AB521" s="111"/>
      <c r="AC521" s="110"/>
      <c r="AD521" s="110"/>
      <c r="AE521" s="110"/>
      <c r="AF521" s="111"/>
      <c r="AG521" s="111"/>
      <c r="AH521" s="114"/>
      <c r="AI521" s="111"/>
      <c r="AJ521" s="114"/>
      <c r="AK521" s="114"/>
      <c r="AL521" s="111"/>
    </row>
    <row r="522" spans="2:42" s="19" customFormat="1">
      <c r="C522" s="18"/>
      <c r="D522" s="18"/>
      <c r="H522" s="44"/>
      <c r="I522" s="44"/>
      <c r="J522" s="18"/>
      <c r="M522" s="105"/>
      <c r="N522" s="18"/>
      <c r="P522" s="111"/>
      <c r="Q522" s="111"/>
      <c r="R522" s="111"/>
      <c r="S522" s="111"/>
      <c r="T522" s="111"/>
      <c r="U522" s="111"/>
      <c r="V522" s="111"/>
      <c r="W522" s="111"/>
      <c r="X522" s="111"/>
      <c r="Y522" s="111"/>
      <c r="Z522" s="114"/>
      <c r="AA522" s="111"/>
      <c r="AB522" s="111"/>
      <c r="AC522" s="110"/>
      <c r="AD522" s="110"/>
      <c r="AE522" s="110"/>
      <c r="AF522" s="111"/>
      <c r="AG522" s="111"/>
      <c r="AH522" s="114"/>
      <c r="AI522" s="115"/>
      <c r="AJ522" s="116"/>
      <c r="AK522" s="114"/>
      <c r="AL522" s="111"/>
    </row>
    <row r="523" spans="2:42" s="19" customFormat="1">
      <c r="C523" s="18"/>
      <c r="D523" s="18"/>
      <c r="H523" s="44"/>
      <c r="I523" s="44"/>
      <c r="J523" s="18"/>
      <c r="M523" s="105"/>
      <c r="N523" s="18"/>
      <c r="Z523" s="44"/>
      <c r="AH523" s="44"/>
      <c r="AI523" s="184"/>
      <c r="AJ523" s="185"/>
      <c r="AK523" s="44"/>
    </row>
    <row r="524" spans="2:42" s="19" customFormat="1">
      <c r="C524" s="18"/>
      <c r="D524" s="18"/>
      <c r="H524" s="44"/>
      <c r="I524" s="44"/>
      <c r="J524" s="18"/>
      <c r="M524" s="105"/>
      <c r="N524" s="18"/>
      <c r="Z524" s="44"/>
      <c r="AH524" s="44"/>
      <c r="AI524" s="184"/>
      <c r="AJ524" s="185"/>
      <c r="AK524" s="44"/>
    </row>
    <row r="525" spans="2:42" s="19" customFormat="1">
      <c r="C525" s="18"/>
      <c r="D525" s="18"/>
      <c r="H525" s="44"/>
      <c r="I525" s="44"/>
      <c r="J525" s="18"/>
      <c r="M525" s="105"/>
      <c r="N525" s="18"/>
      <c r="Z525" s="44"/>
      <c r="AH525" s="44"/>
      <c r="AI525" s="184"/>
      <c r="AJ525" s="185"/>
      <c r="AK525" s="44"/>
    </row>
    <row r="526" spans="2:42" s="19" customFormat="1">
      <c r="C526" s="18"/>
      <c r="D526" s="18"/>
      <c r="H526" s="44"/>
      <c r="I526" s="44"/>
      <c r="J526" s="18"/>
      <c r="M526" s="105"/>
      <c r="N526" s="18"/>
      <c r="Z526" s="44"/>
      <c r="AH526" s="44"/>
      <c r="AI526" s="184"/>
      <c r="AJ526" s="185"/>
      <c r="AK526" s="44"/>
    </row>
    <row r="527" spans="2:42" s="19" customFormat="1">
      <c r="C527" s="18"/>
      <c r="D527" s="18"/>
      <c r="H527" s="44"/>
      <c r="I527" s="44"/>
      <c r="J527" s="18"/>
      <c r="M527" s="105"/>
      <c r="N527" s="18"/>
      <c r="Z527" s="44"/>
      <c r="AH527" s="44"/>
      <c r="AI527" s="184"/>
      <c r="AJ527" s="185"/>
      <c r="AK527" s="44"/>
    </row>
    <row r="528" spans="2:42" s="19" customFormat="1">
      <c r="C528" s="18"/>
      <c r="D528" s="18"/>
      <c r="H528" s="44"/>
      <c r="I528" s="44"/>
      <c r="J528" s="18"/>
      <c r="M528" s="105"/>
      <c r="N528" s="18"/>
      <c r="Z528" s="44"/>
      <c r="AH528" s="44"/>
      <c r="AI528" s="184"/>
      <c r="AJ528" s="185"/>
      <c r="AK528" s="44"/>
    </row>
    <row r="529" spans="3:37" s="19" customFormat="1">
      <c r="C529" s="18"/>
      <c r="D529" s="18"/>
      <c r="H529" s="44"/>
      <c r="I529" s="44"/>
      <c r="J529" s="18"/>
      <c r="M529" s="105"/>
      <c r="N529" s="18"/>
      <c r="Z529" s="44"/>
      <c r="AH529" s="44"/>
      <c r="AI529" s="184"/>
      <c r="AJ529" s="185"/>
      <c r="AK529" s="44"/>
    </row>
    <row r="530" spans="3:37" s="19" customFormat="1">
      <c r="C530" s="18"/>
      <c r="D530" s="18"/>
      <c r="H530" s="44"/>
      <c r="I530" s="44"/>
      <c r="J530" s="18"/>
      <c r="M530" s="105"/>
      <c r="N530" s="18"/>
      <c r="Z530" s="44"/>
      <c r="AH530" s="44"/>
      <c r="AI530" s="184"/>
      <c r="AJ530" s="185"/>
      <c r="AK530" s="44"/>
    </row>
    <row r="531" spans="3:37" s="19" customFormat="1">
      <c r="C531" s="18"/>
      <c r="D531" s="18"/>
      <c r="H531" s="44"/>
      <c r="I531" s="44"/>
      <c r="J531" s="18"/>
      <c r="M531" s="105"/>
      <c r="N531" s="18"/>
      <c r="Z531" s="44"/>
      <c r="AH531" s="44"/>
      <c r="AI531" s="184"/>
      <c r="AJ531" s="185"/>
      <c r="AK531" s="44"/>
    </row>
    <row r="532" spans="3:37" s="19" customFormat="1">
      <c r="C532" s="18"/>
      <c r="D532" s="18"/>
      <c r="H532" s="44"/>
      <c r="I532" s="44"/>
      <c r="J532" s="18"/>
      <c r="M532" s="105"/>
      <c r="N532" s="18"/>
      <c r="Z532" s="44"/>
      <c r="AH532" s="44"/>
      <c r="AI532" s="184"/>
      <c r="AJ532" s="185"/>
      <c r="AK532" s="44"/>
    </row>
    <row r="533" spans="3:37" s="19" customFormat="1">
      <c r="C533" s="18"/>
      <c r="D533" s="18"/>
      <c r="H533" s="44"/>
      <c r="I533" s="44"/>
      <c r="J533" s="18"/>
      <c r="M533" s="105"/>
      <c r="N533" s="18"/>
      <c r="Z533" s="44"/>
      <c r="AH533" s="44"/>
      <c r="AI533" s="184"/>
      <c r="AJ533" s="185"/>
      <c r="AK533" s="44"/>
    </row>
    <row r="534" spans="3:37" s="19" customFormat="1">
      <c r="C534" s="18"/>
      <c r="D534" s="18"/>
      <c r="H534" s="44"/>
      <c r="I534" s="44"/>
      <c r="J534" s="18"/>
      <c r="M534" s="105"/>
      <c r="N534" s="18"/>
      <c r="Z534" s="44"/>
      <c r="AH534" s="44"/>
      <c r="AI534" s="184"/>
      <c r="AJ534" s="185"/>
      <c r="AK534" s="44"/>
    </row>
    <row r="535" spans="3:37" s="19" customFormat="1">
      <c r="C535" s="18"/>
      <c r="D535" s="18"/>
      <c r="H535" s="44"/>
      <c r="I535" s="44"/>
      <c r="J535" s="18"/>
      <c r="M535" s="105"/>
      <c r="N535" s="18"/>
      <c r="Z535" s="44"/>
      <c r="AH535" s="44"/>
      <c r="AI535" s="184"/>
      <c r="AJ535" s="185"/>
      <c r="AK535" s="44"/>
    </row>
    <row r="536" spans="3:37" s="19" customFormat="1">
      <c r="C536" s="18"/>
      <c r="D536" s="18"/>
      <c r="H536" s="44"/>
      <c r="I536" s="44"/>
      <c r="J536" s="18"/>
      <c r="M536" s="105"/>
      <c r="N536" s="18"/>
      <c r="Z536" s="44"/>
      <c r="AH536" s="44"/>
      <c r="AI536" s="184"/>
      <c r="AJ536" s="185"/>
      <c r="AK536" s="44"/>
    </row>
    <row r="537" spans="3:37" s="19" customFormat="1">
      <c r="C537" s="18"/>
      <c r="D537" s="18"/>
      <c r="H537" s="44"/>
      <c r="I537" s="44"/>
      <c r="J537" s="18"/>
      <c r="M537" s="105"/>
      <c r="N537" s="18"/>
      <c r="Z537" s="44"/>
      <c r="AH537" s="44"/>
      <c r="AI537" s="184"/>
      <c r="AJ537" s="185"/>
      <c r="AK537" s="44"/>
    </row>
    <row r="538" spans="3:37" s="19" customFormat="1">
      <c r="C538" s="18"/>
      <c r="D538" s="18"/>
      <c r="H538" s="44"/>
      <c r="I538" s="44"/>
      <c r="J538" s="18"/>
      <c r="M538" s="105"/>
      <c r="N538" s="18"/>
      <c r="Z538" s="44"/>
      <c r="AH538" s="44"/>
      <c r="AI538" s="184"/>
      <c r="AJ538" s="185"/>
      <c r="AK538" s="44"/>
    </row>
    <row r="539" spans="3:37" s="19" customFormat="1">
      <c r="C539" s="18"/>
      <c r="D539" s="18"/>
      <c r="H539" s="44"/>
      <c r="I539" s="44"/>
      <c r="J539" s="18"/>
      <c r="M539" s="105"/>
      <c r="N539" s="18"/>
      <c r="Z539" s="44"/>
      <c r="AH539" s="44"/>
      <c r="AI539" s="184"/>
      <c r="AJ539" s="185"/>
      <c r="AK539" s="44"/>
    </row>
    <row r="540" spans="3:37" s="19" customFormat="1">
      <c r="C540" s="18"/>
      <c r="D540" s="18"/>
      <c r="H540" s="44"/>
      <c r="I540" s="44"/>
      <c r="J540" s="18"/>
      <c r="M540" s="105"/>
      <c r="N540" s="18"/>
      <c r="Z540" s="44"/>
      <c r="AH540" s="44"/>
      <c r="AI540" s="184"/>
      <c r="AJ540" s="185"/>
      <c r="AK540" s="44"/>
    </row>
    <row r="541" spans="3:37" s="19" customFormat="1">
      <c r="C541" s="18"/>
      <c r="D541" s="18"/>
      <c r="H541" s="44"/>
      <c r="I541" s="44"/>
      <c r="J541" s="18"/>
      <c r="M541" s="105"/>
      <c r="N541" s="18"/>
      <c r="Z541" s="44"/>
      <c r="AH541" s="44"/>
      <c r="AI541" s="184"/>
      <c r="AJ541" s="185"/>
      <c r="AK541" s="44"/>
    </row>
    <row r="542" spans="3:37" s="19" customFormat="1">
      <c r="C542" s="18"/>
      <c r="D542" s="18"/>
      <c r="H542" s="44"/>
      <c r="I542" s="44"/>
      <c r="J542" s="18"/>
      <c r="M542" s="105"/>
      <c r="N542" s="18"/>
      <c r="Z542" s="44"/>
      <c r="AH542" s="44"/>
      <c r="AI542" s="184"/>
      <c r="AJ542" s="185"/>
      <c r="AK542" s="44"/>
    </row>
    <row r="543" spans="3:37" s="19" customFormat="1">
      <c r="C543" s="18"/>
      <c r="D543" s="18"/>
      <c r="H543" s="44"/>
      <c r="I543" s="44"/>
      <c r="J543" s="18"/>
      <c r="M543" s="105"/>
      <c r="N543" s="18"/>
      <c r="Z543" s="44"/>
      <c r="AH543" s="44"/>
      <c r="AI543" s="184"/>
      <c r="AJ543" s="185"/>
      <c r="AK543" s="44"/>
    </row>
    <row r="544" spans="3:37" s="19" customFormat="1">
      <c r="C544" s="18"/>
      <c r="D544" s="18"/>
      <c r="H544" s="44"/>
      <c r="I544" s="44"/>
      <c r="J544" s="18"/>
      <c r="M544" s="105"/>
      <c r="N544" s="18"/>
      <c r="Z544" s="44"/>
      <c r="AH544" s="44"/>
      <c r="AI544" s="184"/>
      <c r="AJ544" s="185"/>
      <c r="AK544" s="44"/>
    </row>
    <row r="545" spans="3:37" s="19" customFormat="1">
      <c r="C545" s="18"/>
      <c r="D545" s="18"/>
      <c r="H545" s="44"/>
      <c r="I545" s="44"/>
      <c r="J545" s="18"/>
      <c r="M545" s="105"/>
      <c r="N545" s="18"/>
      <c r="Z545" s="44"/>
      <c r="AH545" s="44"/>
      <c r="AI545" s="184"/>
      <c r="AJ545" s="185"/>
      <c r="AK545" s="44"/>
    </row>
    <row r="546" spans="3:37" s="19" customFormat="1">
      <c r="C546" s="18"/>
      <c r="D546" s="18"/>
      <c r="H546" s="44"/>
      <c r="I546" s="44"/>
      <c r="J546" s="18"/>
      <c r="M546" s="105"/>
      <c r="N546" s="18"/>
      <c r="Z546" s="44"/>
      <c r="AH546" s="44"/>
      <c r="AI546" s="184"/>
      <c r="AJ546" s="185"/>
      <c r="AK546" s="44"/>
    </row>
    <row r="547" spans="3:37" s="19" customFormat="1">
      <c r="C547" s="18"/>
      <c r="D547" s="18"/>
      <c r="H547" s="44"/>
      <c r="I547" s="44"/>
      <c r="J547" s="18"/>
      <c r="M547" s="105"/>
      <c r="N547" s="18"/>
      <c r="Z547" s="44"/>
      <c r="AH547" s="44"/>
      <c r="AI547" s="184"/>
      <c r="AJ547" s="185"/>
      <c r="AK547" s="44"/>
    </row>
    <row r="548" spans="3:37">
      <c r="AI548" s="81"/>
      <c r="AJ548" s="80"/>
    </row>
    <row r="549" spans="3:37">
      <c r="AI549" s="81"/>
      <c r="AJ549" s="80"/>
    </row>
    <row r="550" spans="3:37">
      <c r="AI550" s="81"/>
      <c r="AJ550" s="80"/>
    </row>
    <row r="551" spans="3:37">
      <c r="AI551" s="81"/>
      <c r="AJ551" s="80"/>
    </row>
    <row r="552" spans="3:37">
      <c r="AI552" s="81"/>
      <c r="AJ552" s="80"/>
    </row>
    <row r="553" spans="3:37">
      <c r="AI553" s="81"/>
      <c r="AJ553" s="80"/>
    </row>
    <row r="554" spans="3:37">
      <c r="AI554" s="81"/>
      <c r="AJ554" s="80"/>
    </row>
    <row r="555" spans="3:37">
      <c r="AI555" s="81"/>
      <c r="AJ555" s="80"/>
    </row>
    <row r="556" spans="3:37">
      <c r="AI556" s="81"/>
      <c r="AJ556" s="80"/>
    </row>
    <row r="557" spans="3:37">
      <c r="AI557" s="81"/>
      <c r="AJ557" s="80"/>
    </row>
    <row r="558" spans="3:37">
      <c r="AI558" s="81"/>
      <c r="AJ558" s="80"/>
    </row>
    <row r="559" spans="3:37">
      <c r="AI559" s="81"/>
      <c r="AJ559" s="80"/>
    </row>
    <row r="560" spans="3:37">
      <c r="AI560" s="81"/>
      <c r="AJ560" s="80"/>
    </row>
    <row r="561" spans="35:36">
      <c r="AI561" s="81"/>
      <c r="AJ561" s="80"/>
    </row>
  </sheetData>
  <autoFilter ref="B1:Z513"/>
  <conditionalFormatting sqref="S514 R2:R514">
    <cfRule type="cellIs" dxfId="2" priority="16" operator="greaterThan">
      <formula>500</formula>
    </cfRule>
    <cfRule type="cellIs" dxfId="1" priority="17" stopIfTrue="1" operator="between">
      <formula>1</formula>
      <formula>499</formula>
    </cfRule>
    <cfRule type="cellIs" dxfId="0" priority="18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Chart</vt:lpstr>
      <vt:lpstr>Chart!Zone_d_impression</vt:lpstr>
    </vt:vector>
  </TitlesOfParts>
  <Company>Gunnebo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JulHar</dc:creator>
  <cp:lastModifiedBy>Marc Doussau de Bazignan</cp:lastModifiedBy>
  <cp:lastPrinted>2009-09-14T12:48:53Z</cp:lastPrinted>
  <dcterms:created xsi:type="dcterms:W3CDTF">2009-02-10T14:27:53Z</dcterms:created>
  <dcterms:modified xsi:type="dcterms:W3CDTF">2011-03-29T07:18:52Z</dcterms:modified>
</cp:coreProperties>
</file>